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D29A7EAC-B575-49D0-BD39-E22FCC7B58F9}" xr6:coauthVersionLast="47" xr6:coauthVersionMax="47" xr10:uidLastSave="{00000000-0000-0000-0000-000000000000}"/>
  <bookViews>
    <workbookView xWindow="13200" yWindow="225" windowWidth="14460" windowHeight="1354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D25" i="15" l="1"/>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C33" i="15"/>
  <c r="C34" i="15"/>
  <c r="C32" i="15"/>
  <c r="D42" i="16"/>
  <c r="C42" i="16"/>
  <c r="C47" i="16"/>
  <c r="C32" i="16"/>
  <c r="D32" i="16" s="1"/>
  <c r="B22" i="22"/>
  <c r="L24" i="15" l="1"/>
  <c r="H57" i="15"/>
  <c r="H42" i="15"/>
  <c r="H30" i="15"/>
  <c r="H24" i="15"/>
  <c r="AB25" i="15" l="1"/>
  <c r="AC25" i="15"/>
  <c r="AB26" i="15"/>
  <c r="AC26" i="15"/>
  <c r="AB27" i="15"/>
  <c r="AC27" i="15"/>
  <c r="AB28" i="15"/>
  <c r="AC28" i="15"/>
  <c r="AB29" i="15"/>
  <c r="AC29"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G53" i="16" l="1"/>
  <c r="G50" i="16"/>
  <c r="G49" i="16"/>
  <c r="G47" i="16"/>
  <c r="G44" i="16"/>
  <c r="Y30" i="15" l="1"/>
  <c r="X30" i="15"/>
  <c r="Y24" i="15"/>
  <c r="X24" i="15"/>
  <c r="W30" i="15" l="1"/>
  <c r="V30" i="15"/>
  <c r="S30" i="15"/>
  <c r="R30" i="15"/>
  <c r="O30" i="15"/>
  <c r="N30" i="15"/>
  <c r="K30" i="15"/>
  <c r="J30" i="15"/>
  <c r="D30" i="15" s="1"/>
  <c r="W24" i="15"/>
  <c r="V24" i="15"/>
  <c r="S24" i="15"/>
  <c r="R24" i="15"/>
  <c r="O24" i="15"/>
  <c r="N24" i="15"/>
  <c r="K24" i="15"/>
  <c r="J24" i="15"/>
  <c r="D24" i="15" s="1"/>
  <c r="C30" i="15"/>
  <c r="H52" i="15" s="1"/>
  <c r="AB52" i="15" s="1"/>
  <c r="C43" i="16"/>
  <c r="C37" i="16"/>
  <c r="C35" i="16"/>
  <c r="AC30" i="15" l="1"/>
  <c r="AC24" i="15"/>
  <c r="AC52" i="15"/>
  <c r="A14" i="15" l="1"/>
  <c r="A11" i="15"/>
  <c r="A8" i="15"/>
  <c r="A4" i="15"/>
  <c r="C64" i="15"/>
  <c r="C63" i="15"/>
  <c r="C62" i="15"/>
  <c r="C61" i="15"/>
  <c r="C60" i="15"/>
  <c r="C50" i="15"/>
  <c r="C57" i="15" s="1"/>
  <c r="C49" i="15"/>
  <c r="C48" i="15"/>
  <c r="C47" i="15"/>
  <c r="C46" i="15"/>
  <c r="C55" i="15" s="1"/>
  <c r="C45" i="15"/>
  <c r="C54" i="15" s="1"/>
  <c r="C44" i="15"/>
  <c r="C53" i="15" s="1"/>
  <c r="C41" i="15"/>
  <c r="C40" i="15"/>
  <c r="C39" i="15"/>
  <c r="C38" i="15"/>
  <c r="C37" i="15"/>
  <c r="C36" i="15"/>
  <c r="U30" i="15"/>
  <c r="T30" i="15"/>
  <c r="Q30" i="15"/>
  <c r="P30" i="15"/>
  <c r="M30" i="15"/>
  <c r="L30" i="15"/>
  <c r="I30" i="15"/>
  <c r="G30" i="15"/>
  <c r="U24" i="15"/>
  <c r="T24" i="15"/>
  <c r="Q24" i="15"/>
  <c r="P24" i="15"/>
  <c r="M24" i="15"/>
  <c r="I24" i="15"/>
  <c r="G24" i="15"/>
  <c r="C24" i="15"/>
  <c r="B27" i="22" s="1"/>
  <c r="A15" i="16"/>
  <c r="A12" i="16"/>
  <c r="A5" i="16"/>
  <c r="A14" i="17"/>
  <c r="A11" i="17"/>
  <c r="AB30" i="15" l="1"/>
  <c r="C49" i="7" s="1"/>
  <c r="AB24" i="15"/>
  <c r="C48" i="7" s="1"/>
  <c r="C56" i="15"/>
  <c r="C52" i="15"/>
  <c r="A9" i="22"/>
  <c r="A9" i="5"/>
  <c r="A9" i="16"/>
  <c r="A9" i="19"/>
  <c r="A9" i="10"/>
  <c r="A8" i="17"/>
  <c r="A9" i="6"/>
  <c r="A9" i="14"/>
  <c r="A10" i="13"/>
  <c r="A8" i="12"/>
  <c r="B53" i="22" l="1"/>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<sst xmlns="http://schemas.openxmlformats.org/spreadsheetml/2006/main" count="1457" uniqueCount="593">
  <si>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</si>
  <si>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</si>
  <si>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</si>
  <si>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</si>
  <si>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</si>
  <si>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</si>
  <si>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</si>
  <si>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</si>
  <si>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</si>
  <si>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</si>
  <si>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</si>
  <si>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</si>
  <si>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</si>
  <si>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</si>
  <si>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</si>
  <si>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</si>
  <si>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</si>
  <si>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</si>
  <si>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</si>
  <si>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</si>
  <si>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</si>
  <si>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</si>
  <si>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</si>
  <si>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</si>
  <si>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</si>
  <si>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</si>
  <si>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</si>
  <si>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</si>
  <si>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</si>
  <si>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</si>
  <si>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</si>
  <si>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</si>
  <si>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</si>
  <si>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</si>
  <si>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</si>
  <si>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</si>
  <si>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</si>
  <si>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</si>
  <si>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</si>
  <si>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</si>
  <si>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</si>
  <si>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</si>
  <si>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</si>
  <si>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</si>
  <si>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</si>
  <si>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</si>
  <si>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</si>
  <si>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</si>
  <si>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</si>
  <si>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</si>
  <si>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</si>
  <si>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</si>
  <si>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</si>
  <si>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</si>
  <si>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</si>
  <si>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</si>
  <si>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</si>
  <si>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</si>
  <si>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</si>
  <si>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</si>
  <si>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</si>
  <si>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</si>
  <si>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</si>
  <si>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</si>
  <si>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</si>
  <si>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</si>
  <si>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</si>
  <si>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</si>
  <si>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</si>
  <si>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</si>
  <si>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</si>
  <si>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</si>
  <si>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</si>
  <si>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</si>
  <si>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</si>
  <si>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</si>
  <si>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</si>
  <si>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</si>
  <si>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</si>
  <si>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</si>
  <si>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</si>
  <si>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</si>
  <si>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</si>
  <si>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</si>
  <si>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</si>
  <si>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</si>
  <si>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</si>
  <si>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</si>
  <si>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</si>
  <si>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</si>
  <si>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</si>
  <si>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</si>
  <si>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</si>
  <si>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</si>
  <si>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</si>
  <si>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</si>
  <si>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</si>
  <si>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</si>
  <si>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</si>
  <si>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</si>
  <si>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</si>
  <si>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</si>
  <si>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</si>
  <si>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</si>
  <si>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</si>
  <si>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</si>
  <si>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</si>
  <si>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</si>
  <si>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</si>
  <si>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</si>
  <si>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</si>
  <si>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</si>
  <si>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</si>
  <si>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</si>
  <si>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</si>
  <si>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</si>
  <si>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</si>
  <si>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</si>
  <si>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</si>
  <si>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</si>
  <si>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</si>
  <si>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</si>
  <si>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</si>
  <si>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</si>
  <si>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</si>
  <si>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</si>
  <si>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</si>
  <si>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</si>
  <si>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</si>
  <si>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</si>
  <si>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</si>
  <si>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</si>
  <si>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</si>
  <si>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</si>
  <si>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</si>
  <si>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</si>
  <si>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</si>
  <si>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</si>
  <si>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</si>
  <si>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</si>
  <si>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</si>
  <si>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</si>
  <si>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</si>
  <si>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</si>
  <si>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</si>
  <si>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</si>
  <si>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</si>
  <si>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</si>
  <si>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</si>
  <si>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</si>
  <si>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</si>
  <si>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</si>
  <si>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</si>
  <si>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</si>
  <si>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</si>
  <si>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</si>
  <si>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</si>
  <si>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</si>
  <si>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</si>
  <si>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</si>
  <si>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</si>
  <si>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</si>
  <si>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</si>
  <si>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</si>
  <si>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</si>
  <si>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</si>
  <si>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</si>
  <si>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</si>
  <si>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</si>
  <si>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</si>
  <si>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</si>
  <si>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</si>
  <si>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</si>
  <si>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</si>
  <si>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</si>
  <si>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</si>
  <si>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</si>
  <si>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</si>
  <si>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</si>
  <si>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</si>
  <si>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</si>
  <si>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</si>
  <si>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</si>
  <si>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</si>
  <si>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</si>
  <si>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</si>
  <si>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</si>
  <si>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</si>
  <si>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</si>
  <si>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</si>
  <si>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</si>
  <si>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</si>
  <si>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</si>
  <si>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</si>
  <si>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</si>
  <si>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</si>
  <si>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</si>
  <si>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</si>
  <si>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</si>
  <si>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</si>
  <si>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</si>
  <si>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</si>
  <si>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</si>
  <si>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</si>
  <si>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</si>
  <si>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</si>
  <si>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</si>
  <si>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</si>
  <si>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</si>
  <si>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</si>
  <si>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</si>
  <si>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</si>
  <si>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</si>
  <si>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</si>
  <si>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</si>
  <si>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</si>
  <si>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</si>
  <si>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</si>
  <si>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</si>
  <si>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</si>
  <si>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</si>
  <si>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</si>
  <si>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</si>
  <si>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</si>
  <si>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</si>
  <si>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</si>
  <si>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</si>
  <si>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</si>
  <si>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</si>
  <si>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</si>
  <si>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</si>
  <si>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</si>
  <si>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</si>
  <si>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</si>
  <si>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</si>
  <si>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</si>
  <si>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</si>
  <si>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</si>
  <si>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</si>
  <si>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</si>
  <si>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</si>
  <si>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</si>
  <si>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</si>
  <si>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</si>
  <si>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</si>
  <si>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</si>
  <si>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</si>
  <si>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</si>
  <si>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</si>
  <si>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</si>
  <si>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</si>
  <si>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</si>
  <si>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</si>
  <si>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</si>
  <si>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</si>
  <si>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</si>
  <si>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</si>
  <si>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</si>
  <si>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</si>
  <si>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</si>
  <si>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</si>
  <si>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</si>
  <si>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</si>
  <si>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</si>
  <si>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</si>
  <si>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</si>
  <si>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</si>
  <si>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</si>
  <si>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</si>
  <si>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</si>
  <si>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</si>
  <si>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</si>
  <si>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</si>
  <si>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</si>
  <si>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</si>
  <si>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</si>
  <si>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</si>
  <si>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</si>
  <si>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</si>
  <si>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</si>
  <si>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</si>
  <si>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</si>
  <si>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</si>
  <si>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</si>
  <si>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</si>
  <si>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</si>
  <si>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</si>
  <si>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</si>
  <si>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</si>
  <si>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</si>
  <si>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</si>
  <si>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</si>
  <si>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</si>
  <si>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</si>
  <si>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</si>
  <si>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</si>
  <si>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</si>
  <si>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</si>
  <si>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</si>
  <si>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</si>
  <si>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</si>
  <si>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</si>
  <si>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</si>
  <si>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</si>
  <si>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</si>
  <si>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</si>
  <si>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</si>
  <si>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</si>
  <si>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</si>
  <si>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</si>
  <si>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</si>
  <si>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</si>
  <si>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</si>
  <si>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</si>
  <si>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</si>
  <si>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</si>
  <si>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</si>
  <si>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</si>
  <si>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</si>
  <si>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</si>
  <si>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</si>
  <si>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</si>
  <si>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</si>
  <si>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</si>
  <si>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</si>
  <si>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</si>
  <si>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</si>
  <si>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</si>
  <si>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</si>
  <si>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</si>
  <si>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</si>
  <si>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</si>
  <si>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</si>
  <si>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</si>
  <si>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</si>
  <si>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</si>
  <si>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</si>
  <si>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</si>
  <si>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</si>
  <si>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</si>
  <si>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</si>
  <si>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</si>
  <si>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</si>
  <si>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</si>
  <si>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</si>
  <si>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</si>
  <si>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</si>
  <si>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</si>
  <si>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</si>
  <si>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</si>
  <si>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</si>
  <si>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</si>
  <si>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</si>
  <si>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</si>
  <si>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</si>
  <si>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</si>
  <si>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</si>
  <si>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</si>
  <si>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</si>
  <si>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</si>
  <si>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</si>
  <si>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</si>
  <si>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</si>
  <si>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</si>
  <si>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</si>
  <si>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</si>
  <si>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</si>
  <si>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</si>
  <si>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</si>
  <si>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</si>
  <si>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</si>
  <si>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</si>
  <si>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</si>
  <si>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</si>
  <si>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</si>
  <si>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</si>
  <si>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</si>
  <si>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</si>
  <si>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</si>
  <si>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</si>
  <si>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</si>
  <si>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</si>
  <si>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</si>
  <si>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</si>
  <si>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</si>
  <si>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</si>
  <si>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</si>
  <si>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</si>
  <si>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</si>
  <si>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</si>
  <si>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</si>
  <si>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</si>
  <si>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</si>
  <si>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</si>
  <si>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</si>
  <si>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</si>
  <si>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</si>
  <si>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</si>
  <si>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</si>
  <si>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</si>
  <si>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</si>
  <si>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</si>
  <si>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</si>
  <si>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</si>
  <si>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</si>
  <si>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</si>
  <si>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</si>
  <si>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</si>
  <si>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</si>
  <si>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</si>
  <si>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</si>
  <si>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</si>
  <si>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</si>
  <si>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</si>
  <si>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</si>
  <si>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</si>
  <si>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</si>
  <si>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</si>
  <si>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</si>
  <si>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</si>
  <si>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</si>
  <si>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</si>
  <si>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</si>
  <si>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</si>
  <si>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</si>
  <si>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</si>
  <si>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</si>
  <si>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</si>
  <si>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</si>
  <si>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</si>
  <si>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</si>
  <si>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</si>
  <si>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</si>
  <si>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</si>
  <si>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</si>
  <si>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</si>
  <si>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</si>
  <si>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</si>
  <si>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</si>
  <si>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</si>
  <si>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</si>
  <si>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</si>
  <si>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</si>
  <si>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</si>
  <si>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</si>
  <si>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</si>
  <si>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</si>
  <si>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</si>
  <si>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</si>
  <si>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</si>
  <si>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</si>
  <si>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</si>
  <si>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</si>
  <si>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</si>
  <si>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</si>
  <si>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</si>
  <si>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</si>
  <si>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</si>
  <si>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</si>
  <si>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</si>
  <si>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</si>
  <si>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</si>
  <si>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</si>
  <si>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</si>
  <si>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</si>
  <si>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</si>
  <si>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</si>
  <si>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</si>
  <si>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</si>
  <si>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</si>
  <si>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</si>
  <si>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</si>
  <si>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</si>
  <si>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</si>
  <si>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</si>
  <si>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</si>
  <si>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</si>
  <si>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реконструкция</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</si>
  <si>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</si>
  <si>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</si>
  <si>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</si>
  <si>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</si>
  <si>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</si>
  <si>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</si>
  <si>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</si>
  <si>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</si>
  <si>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</si>
  <si>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</si>
  <si>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</si>
  <si>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</si>
  <si>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</si>
  <si>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</si>
  <si>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</si>
  <si>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</si>
  <si>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</si>
  <si>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</si>
  <si>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</si>
  <si>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</si>
  <si>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</si>
  <si>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</si>
  <si>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</si>
  <si>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</si>
  <si>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</si>
  <si>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</si>
  <si>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</si>
  <si>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</si>
  <si>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</si>
  <si>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</si>
  <si>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</si>
  <si>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</si>
  <si>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</si>
  <si>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</si>
  <si>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</si>
  <si>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</si>
  <si>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</si>
  <si>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</si>
  <si>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</si>
  <si>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</si>
  <si>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</si>
  <si>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</si>
  <si>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</si>
  <si>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</si>
  <si>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</si>
  <si>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</si>
  <si>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</si>
  <si>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</si>
  <si>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</si>
  <si>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</si>
  <si>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</si>
  <si>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</si>
  <si>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</si>
  <si>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</si>
  <si>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</si>
  <si>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</si>
  <si>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</si>
  <si>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</si>
  <si>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</si>
  <si>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</si>
  <si>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</si>
  <si>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</si>
  <si>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</si>
  <si>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</si>
  <si>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</si>
  <si>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</si>
  <si>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</si>
  <si>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</si>
  <si>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</si>
  <si>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</si>
  <si>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</si>
  <si>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</si>
  <si>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</si>
  <si>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</si>
  <si>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</si>
  <si>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</si>
  <si>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</si>
  <si>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</si>
  <si>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</si>
  <si>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</si>
  <si>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</si>
  <si>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</si>
  <si>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</si>
  <si>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</si>
  <si>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</si>
  <si>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</si>
  <si>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</si>
  <si>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</si>
  <si>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</si>
  <si>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</si>
  <si>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</si>
  <si>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</si>
  <si>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</si>
  <si>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</si>
  <si>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P_ets_004</t>
  </si>
  <si>
    <t>1.2.2.1 Реконструкция линий электропередач</t>
  </si>
  <si>
    <t>Развитие электрической сети/усиление существующей электрической сети, связанное с подключением новых потребителей</t>
  </si>
  <si>
    <t>Зубово-Полянский муниципальный район</t>
  </si>
  <si>
    <t>0,354 млн. руб.</t>
  </si>
  <si>
    <t>ВЛ 0,38 №1</t>
  </si>
  <si>
    <t>ВЛ</t>
  </si>
  <si>
    <t>Акт №39 от 05.06.2023г</t>
  </si>
  <si>
    <t>Дерево</t>
  </si>
  <si>
    <t>Акт технического обследования №39 от 05.06.23г.                                                                                                         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t>
  </si>
  <si>
    <t>Выполнение требования к линиям электропередачи, оборудованию электрических станций и электрических сетей, электроустановкам потребителей электрической энергии как элементам энергосистемы, организации и осуществлению их эксплуатации в составе энергосистемы «Правил технологического функционирования электроэнергетических систем (Постановление Правительства РФ от 13 августа 2018 года N 937)».
Соблюдения ГОСТ 32144-2013 Нормы качества электрической энергии в системах электроснабжения общего назначения.</t>
  </si>
  <si>
    <t xml:space="preserve">Замена деревянных опор и ВЛ на самонесущий провод большего сечения </t>
  </si>
  <si>
    <t>ВЛ 0,38 кВ тип СИП 3х50+1х70 0,8 км и стойки типа ж/б 10 шт</t>
  </si>
  <si>
    <t>-</t>
  </si>
  <si>
    <t>25 мм2 / 16 мм2</t>
  </si>
  <si>
    <t>ЛОКАЛЬНЫЙ СМЕТНЫЙ РАСЧЁТ (СМЕТА) № 52</t>
  </si>
  <si>
    <t>ООО "Электротеплосеть"</t>
  </si>
  <si>
    <t>Общее состояние ВЛ-0,38 кВ удовлетворительное</t>
  </si>
  <si>
    <t>Реконструкция ВЛ-0,4 кВ от ТП 10/0,4 кВ № П0109 п. Потьма, ул. Октябрьская. протяженностью  0,8 км</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</si>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</sst>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49" fontId="10" fillId="25" borderId="0" xfId="62" applyNumberFormat="1" applyFont="1" applyFill="1" applyAlignment="1">
      <alignment horizontal="left" vertical="center" wrapText="1"/>
    </xf>
    <xf numFmtId="0" fontId="10" fillId="25" borderId="0" xfId="62" applyFont="1" applyFill="1" applyAlignment="1">
      <alignment horizontal="left" vertical="center" wrapText="1"/>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0" fontId="10" fillId="25" borderId="1" xfId="62" applyFont="1" applyFill="1" applyBorder="1" applyAlignment="1">
      <alignment horizontal="center"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0" fontId="10" fillId="0" borderId="1" xfId="2" applyNumberFormat="1" applyBorder="1" applyAlignment="1">
      <alignment horizontal="center" vertical="center" wrapText="1"/>
    </xf>
    <xf numFmtId="171" fontId="10"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right"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top"/>
    </xf>
    <xf numFmtId="0" fontId="41" fillId="0" borderId="6" xfId="62" applyFont="1" applyBorder="1" applyAlignment="1">
      <alignment horizontal="center" vertical="center" wrapText="1"/>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0" fillId="0" borderId="0" xfId="0"/>
    <xf numFmtId="0" fontId="46" fillId="25" borderId="0" xfId="1" applyFont="1" applyFill="1" applyAlignment="1">
      <alignment horizontal="center" vertical="center"/>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10"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7" fillId="25" borderId="0" xfId="1" applyFont="1" applyFill="1" applyAlignment="1">
      <alignment horizontal="center" vertical="center"/>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39" fillId="0" borderId="0" xfId="49" applyFont="1" applyAlignment="1">
      <alignment horizont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8" fillId="0" borderId="0" xfId="50" applyFo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1" xfId="50" applyFont="1" applyBorder="1" applyAlignment="1">
      <alignment horizontal="center"/>
    </xf>
    <xf numFmtId="0" fontId="48" fillId="0" borderId="1" xfId="50" applyFont="1" applyBorder="1" applyAlignment="1">
      <alignment horizontal="center"/>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0" xfId="2" applyFont="1" applyAlignment="1">
      <alignment horizontal="center" vertical="top"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B0A0000}"/>
    <cellStyle name="Плохой 2" xfId="53" xr:uid="{00000000-0005-0000-0000-00004C0A0000}"/>
    <cellStyle name="Пояснение 2" xfId="54" xr:uid="{00000000-0005-0000-0000-00004D0A0000}"/>
    <cellStyle name="Примечание 2" xfId="55" xr:uid="{00000000-0005-0000-0000-00004E0A0000}"/>
    <cellStyle name="Процентный" xfId="69" builtinId="5"/>
    <cellStyle name="Процентный 2" xfId="64" xr:uid="{00000000-0005-0000-0000-0000500A0000}"/>
    <cellStyle name="Процентный 2 4" xfId="3205" xr:uid="{00000000-0005-0000-0000-0000510A0000}"/>
    <cellStyle name="Процентный 3" xfId="65" xr:uid="{00000000-0005-0000-0000-0000520A0000}"/>
    <cellStyle name="Связанная ячейка 2" xfId="56" xr:uid="{00000000-0005-0000-0000-0000530A0000}"/>
    <cellStyle name="Стиль 1" xfId="66" xr:uid="{00000000-0005-0000-0000-0000540A0000}"/>
    <cellStyle name="Текст предупреждения 2" xfId="57" xr:uid="{00000000-0005-0000-0000-0000550A0000}"/>
    <cellStyle name="Финансовый" xfId="68" builtinId="3"/>
    <cellStyle name="Финансовый 10" xfId="3199" xr:uid="{00000000-0005-0000-0000-0000570A0000}"/>
    <cellStyle name="Финансовый 2" xfId="58" xr:uid="{00000000-0005-0000-0000-0000580A0000}"/>
    <cellStyle name="Финансовый 2 10" xfId="622" xr:uid="{00000000-0005-0000-0000-0000590A0000}"/>
    <cellStyle name="Финансовый 2 10 2" xfId="1650" xr:uid="{00000000-0005-0000-0000-00005A0A0000}"/>
    <cellStyle name="Финансовый 2 10 3" xfId="2677" xr:uid="{00000000-0005-0000-0000-00005B0A0000}"/>
    <cellStyle name="Финансовый 2 10 4" xfId="3196" xr:uid="{00000000-0005-0000-0000-00005C0A0000}"/>
    <cellStyle name="Финансовый 2 10 5" xfId="3209" xr:uid="{00000000-0005-0000-0000-00005D0A0000}"/>
    <cellStyle name="Финансовый 2 11" xfId="965" xr:uid="{00000000-0005-0000-0000-00005E0A0000}"/>
    <cellStyle name="Финансовый 2 11 2" xfId="1992" xr:uid="{00000000-0005-0000-0000-00005F0A0000}"/>
    <cellStyle name="Финансовый 2 11 3" xfId="3019" xr:uid="{00000000-0005-0000-0000-0000600A0000}"/>
    <cellStyle name="Финансовый 2 12" xfId="1136" xr:uid="{00000000-0005-0000-0000-0000610A0000}"/>
    <cellStyle name="Финансовый 2 13" xfId="2163" xr:uid="{00000000-0005-0000-0000-0000620A0000}"/>
    <cellStyle name="Финансовый 2 14" xfId="70" xr:uid="{00000000-0005-0000-0000-0000630A0000}"/>
    <cellStyle name="Финансовый 2 14 2" xfId="3191" xr:uid="{00000000-0005-0000-0000-0000640A0000}"/>
    <cellStyle name="Финансовый 2 15" xfId="3211" xr:uid="{00000000-0005-0000-0000-0000650A0000}"/>
    <cellStyle name="Финансовый 2 15 2" xfId="3212" xr:uid="{00000000-0005-0000-0000-0000660A0000}"/>
    <cellStyle name="Финансовый 2 16" xfId="3207" xr:uid="{00000000-0005-0000-0000-0000670A0000}"/>
    <cellStyle name="Финансовый 2 16 2" xfId="3216" xr:uid="{00000000-0005-0000-0000-0000680A0000}"/>
    <cellStyle name="Финансовый 2 16 3" xfId="3223" xr:uid="{00000000-0005-0000-0000-0000690A0000}"/>
    <cellStyle name="Финансовый 2 17" xfId="3215" xr:uid="{00000000-0005-0000-0000-00006A0A0000}"/>
    <cellStyle name="Финансовый 2 18" xfId="3221" xr:uid="{00000000-0005-0000-0000-00006B0A0000}"/>
    <cellStyle name="Финансовый 2 2" xfId="121" xr:uid="{00000000-0005-0000-0000-00006C0A0000}"/>
    <cellStyle name="Финансовый 2 2 10" xfId="2180" xr:uid="{00000000-0005-0000-0000-00006D0A0000}"/>
    <cellStyle name="Финансовый 2 2 2" xfId="242" xr:uid="{00000000-0005-0000-0000-00006E0A0000}"/>
    <cellStyle name="Финансовый 2 2 2 2" xfId="243" xr:uid="{00000000-0005-0000-0000-00006F0A0000}"/>
    <cellStyle name="Финансовый 2 2 2 2 2" xfId="59" xr:uid="{00000000-0005-0000-0000-0000700A0000}"/>
    <cellStyle name="Финансовый 2 2 2 2 3" xfId="417" xr:uid="{00000000-0005-0000-0000-0000710A0000}"/>
    <cellStyle name="Финансовый 2 2 2 2 3 2" xfId="932" xr:uid="{00000000-0005-0000-0000-0000720A0000}"/>
    <cellStyle name="Финансовый 2 2 2 2 3 2 2" xfId="1960" xr:uid="{00000000-0005-0000-0000-0000730A0000}"/>
    <cellStyle name="Финансовый 2 2 2 2 3 2 3" xfId="2987" xr:uid="{00000000-0005-0000-0000-0000740A0000}"/>
    <cellStyle name="Финансовый 2 2 2 2 3 3" xfId="1447" xr:uid="{00000000-0005-0000-0000-0000750A0000}"/>
    <cellStyle name="Финансовый 2 2 2 2 3 4" xfId="2474" xr:uid="{00000000-0005-0000-0000-0000760A0000}"/>
    <cellStyle name="Финансовый 2 2 2 2 4" xfId="588" xr:uid="{00000000-0005-0000-0000-0000770A0000}"/>
    <cellStyle name="Финансовый 2 2 2 2 4 2" xfId="1618" xr:uid="{00000000-0005-0000-0000-0000780A0000}"/>
    <cellStyle name="Финансовый 2 2 2 2 4 3" xfId="2645" xr:uid="{00000000-0005-0000-0000-0000790A0000}"/>
    <cellStyle name="Финансовый 2 2 2 2 5" xfId="761" xr:uid="{00000000-0005-0000-0000-00007A0A0000}"/>
    <cellStyle name="Финансовый 2 2 2 2 5 2" xfId="1789" xr:uid="{00000000-0005-0000-0000-00007B0A0000}"/>
    <cellStyle name="Финансовый 2 2 2 2 5 3" xfId="2816" xr:uid="{00000000-0005-0000-0000-00007C0A0000}"/>
    <cellStyle name="Финансовый 2 2 2 2 6" xfId="1104" xr:uid="{00000000-0005-0000-0000-00007D0A0000}"/>
    <cellStyle name="Финансовый 2 2 2 2 6 2" xfId="2131" xr:uid="{00000000-0005-0000-0000-00007E0A0000}"/>
    <cellStyle name="Финансовый 2 2 2 2 6 3" xfId="3158" xr:uid="{00000000-0005-0000-0000-00007F0A0000}"/>
    <cellStyle name="Финансовый 2 2 2 2 7" xfId="1275" xr:uid="{00000000-0005-0000-0000-0000800A0000}"/>
    <cellStyle name="Финансовый 2 2 2 2 8" xfId="2302" xr:uid="{00000000-0005-0000-0000-0000810A0000}"/>
    <cellStyle name="Финансовый 2 2 2 3" xfId="244" xr:uid="{00000000-0005-0000-0000-0000820A0000}"/>
    <cellStyle name="Финансовый 2 2 2 3 2" xfId="418" xr:uid="{00000000-0005-0000-0000-0000830A0000}"/>
    <cellStyle name="Финансовый 2 2 2 3 2 2" xfId="933" xr:uid="{00000000-0005-0000-0000-0000840A0000}"/>
    <cellStyle name="Финансовый 2 2 2 3 2 2 2" xfId="1961" xr:uid="{00000000-0005-0000-0000-0000850A0000}"/>
    <cellStyle name="Финансовый 2 2 2 3 2 2 3" xfId="2988" xr:uid="{00000000-0005-0000-0000-0000860A0000}"/>
    <cellStyle name="Финансовый 2 2 2 3 2 3" xfId="1448" xr:uid="{00000000-0005-0000-0000-0000870A0000}"/>
    <cellStyle name="Финансовый 2 2 2 3 2 4" xfId="2475" xr:uid="{00000000-0005-0000-0000-0000880A0000}"/>
    <cellStyle name="Финансовый 2 2 2 3 3" xfId="589" xr:uid="{00000000-0005-0000-0000-0000890A0000}"/>
    <cellStyle name="Финансовый 2 2 2 3 3 2" xfId="1619" xr:uid="{00000000-0005-0000-0000-00008A0A0000}"/>
    <cellStyle name="Финансовый 2 2 2 3 3 3" xfId="2646" xr:uid="{00000000-0005-0000-0000-00008B0A0000}"/>
    <cellStyle name="Финансовый 2 2 2 3 4" xfId="762" xr:uid="{00000000-0005-0000-0000-00008C0A0000}"/>
    <cellStyle name="Финансовый 2 2 2 3 4 2" xfId="1790" xr:uid="{00000000-0005-0000-0000-00008D0A0000}"/>
    <cellStyle name="Финансовый 2 2 2 3 4 3" xfId="2817" xr:uid="{00000000-0005-0000-0000-00008E0A0000}"/>
    <cellStyle name="Финансовый 2 2 2 3 5" xfId="1105" xr:uid="{00000000-0005-0000-0000-00008F0A0000}"/>
    <cellStyle name="Финансовый 2 2 2 3 5 2" xfId="2132" xr:uid="{00000000-0005-0000-0000-0000900A0000}"/>
    <cellStyle name="Финансовый 2 2 2 3 5 3" xfId="3159" xr:uid="{00000000-0005-0000-0000-0000910A0000}"/>
    <cellStyle name="Финансовый 2 2 2 3 6" xfId="1276" xr:uid="{00000000-0005-0000-0000-0000920A0000}"/>
    <cellStyle name="Финансовый 2 2 2 3 7" xfId="2303" xr:uid="{00000000-0005-0000-0000-0000930A0000}"/>
    <cellStyle name="Финансовый 2 2 2 4" xfId="416" xr:uid="{00000000-0005-0000-0000-0000940A0000}"/>
    <cellStyle name="Финансовый 2 2 2 4 2" xfId="931" xr:uid="{00000000-0005-0000-0000-0000950A0000}"/>
    <cellStyle name="Финансовый 2 2 2 4 2 2" xfId="1959" xr:uid="{00000000-0005-0000-0000-0000960A0000}"/>
    <cellStyle name="Финансовый 2 2 2 4 2 3" xfId="2986" xr:uid="{00000000-0005-0000-0000-0000970A0000}"/>
    <cellStyle name="Финансовый 2 2 2 4 3" xfId="1446" xr:uid="{00000000-0005-0000-0000-0000980A0000}"/>
    <cellStyle name="Финансовый 2 2 2 4 4" xfId="2473" xr:uid="{00000000-0005-0000-0000-0000990A0000}"/>
    <cellStyle name="Финансовый 2 2 2 5" xfId="587" xr:uid="{00000000-0005-0000-0000-00009A0A0000}"/>
    <cellStyle name="Финансовый 2 2 2 5 2" xfId="1617" xr:uid="{00000000-0005-0000-0000-00009B0A0000}"/>
    <cellStyle name="Финансовый 2 2 2 5 3" xfId="2644" xr:uid="{00000000-0005-0000-0000-00009C0A0000}"/>
    <cellStyle name="Финансовый 2 2 2 6" xfId="760" xr:uid="{00000000-0005-0000-0000-00009D0A0000}"/>
    <cellStyle name="Финансовый 2 2 2 6 2" xfId="1788" xr:uid="{00000000-0005-0000-0000-00009E0A0000}"/>
    <cellStyle name="Финансовый 2 2 2 6 3" xfId="2815" xr:uid="{00000000-0005-0000-0000-00009F0A0000}"/>
    <cellStyle name="Финансовый 2 2 2 7" xfId="1103" xr:uid="{00000000-0005-0000-0000-0000A00A0000}"/>
    <cellStyle name="Финансовый 2 2 2 7 2" xfId="2130" xr:uid="{00000000-0005-0000-0000-0000A10A0000}"/>
    <cellStyle name="Финансовый 2 2 2 7 3" xfId="3157" xr:uid="{00000000-0005-0000-0000-0000A20A0000}"/>
    <cellStyle name="Финансовый 2 2 2 8" xfId="1274" xr:uid="{00000000-0005-0000-0000-0000A30A0000}"/>
    <cellStyle name="Финансовый 2 2 2 9" xfId="2301" xr:uid="{00000000-0005-0000-0000-0000A40A0000}"/>
    <cellStyle name="Финансовый 2 2 3" xfId="245" xr:uid="{00000000-0005-0000-0000-0000A50A0000}"/>
    <cellStyle name="Финансовый 2 2 3 2" xfId="419" xr:uid="{00000000-0005-0000-0000-0000A60A0000}"/>
    <cellStyle name="Финансовый 2 2 3 2 2" xfId="934" xr:uid="{00000000-0005-0000-0000-0000A70A0000}"/>
    <cellStyle name="Финансовый 2 2 3 2 2 2" xfId="1962" xr:uid="{00000000-0005-0000-0000-0000A80A0000}"/>
    <cellStyle name="Финансовый 2 2 3 2 2 3" xfId="2989" xr:uid="{00000000-0005-0000-0000-0000A90A0000}"/>
    <cellStyle name="Финансовый 2 2 3 2 3" xfId="1449" xr:uid="{00000000-0005-0000-0000-0000AA0A0000}"/>
    <cellStyle name="Финансовый 2 2 3 2 4" xfId="2476" xr:uid="{00000000-0005-0000-0000-0000AB0A0000}"/>
    <cellStyle name="Финансовый 2 2 3 3" xfId="590" xr:uid="{00000000-0005-0000-0000-0000AC0A0000}"/>
    <cellStyle name="Финансовый 2 2 3 3 2" xfId="1620" xr:uid="{00000000-0005-0000-0000-0000AD0A0000}"/>
    <cellStyle name="Финансовый 2 2 3 3 3" xfId="2647" xr:uid="{00000000-0005-0000-0000-0000AE0A0000}"/>
    <cellStyle name="Финансовый 2 2 3 4" xfId="763" xr:uid="{00000000-0005-0000-0000-0000AF0A0000}"/>
    <cellStyle name="Финансовый 2 2 3 4 2" xfId="1791" xr:uid="{00000000-0005-0000-0000-0000B00A0000}"/>
    <cellStyle name="Финансовый 2 2 3 4 3" xfId="2818" xr:uid="{00000000-0005-0000-0000-0000B10A0000}"/>
    <cellStyle name="Финансовый 2 2 3 5" xfId="1106" xr:uid="{00000000-0005-0000-0000-0000B20A0000}"/>
    <cellStyle name="Финансовый 2 2 3 5 2" xfId="2133" xr:uid="{00000000-0005-0000-0000-0000B30A0000}"/>
    <cellStyle name="Финансовый 2 2 3 5 3" xfId="3160" xr:uid="{00000000-0005-0000-0000-0000B40A0000}"/>
    <cellStyle name="Финансовый 2 2 3 6" xfId="1277" xr:uid="{00000000-0005-0000-0000-0000B50A0000}"/>
    <cellStyle name="Финансовый 2 2 3 7" xfId="2304" xr:uid="{00000000-0005-0000-0000-0000B60A0000}"/>
    <cellStyle name="Финансовый 2 2 4" xfId="246" xr:uid="{00000000-0005-0000-0000-0000B70A0000}"/>
    <cellStyle name="Финансовый 2 2 4 2" xfId="420" xr:uid="{00000000-0005-0000-0000-0000B80A0000}"/>
    <cellStyle name="Финансовый 2 2 4 2 2" xfId="935" xr:uid="{00000000-0005-0000-0000-0000B90A0000}"/>
    <cellStyle name="Финансовый 2 2 4 2 2 2" xfId="1963" xr:uid="{00000000-0005-0000-0000-0000BA0A0000}"/>
    <cellStyle name="Финансовый 2 2 4 2 2 3" xfId="2990" xr:uid="{00000000-0005-0000-0000-0000BB0A0000}"/>
    <cellStyle name="Финансовый 2 2 4 2 3" xfId="1450" xr:uid="{00000000-0005-0000-0000-0000BC0A0000}"/>
    <cellStyle name="Финансовый 2 2 4 2 4" xfId="2477" xr:uid="{00000000-0005-0000-0000-0000BD0A0000}"/>
    <cellStyle name="Финансовый 2 2 4 3" xfId="591" xr:uid="{00000000-0005-0000-0000-0000BE0A0000}"/>
    <cellStyle name="Финансовый 2 2 4 3 2" xfId="1621" xr:uid="{00000000-0005-0000-0000-0000BF0A0000}"/>
    <cellStyle name="Финансовый 2 2 4 3 3" xfId="2648" xr:uid="{00000000-0005-0000-0000-0000C00A0000}"/>
    <cellStyle name="Финансовый 2 2 4 4" xfId="764" xr:uid="{00000000-0005-0000-0000-0000C10A0000}"/>
    <cellStyle name="Финансовый 2 2 4 4 2" xfId="1792" xr:uid="{00000000-0005-0000-0000-0000C20A0000}"/>
    <cellStyle name="Финансовый 2 2 4 4 3" xfId="2819" xr:uid="{00000000-0005-0000-0000-0000C30A0000}"/>
    <cellStyle name="Финансовый 2 2 4 5" xfId="1107" xr:uid="{00000000-0005-0000-0000-0000C40A0000}"/>
    <cellStyle name="Финансовый 2 2 4 5 2" xfId="2134" xr:uid="{00000000-0005-0000-0000-0000C50A0000}"/>
    <cellStyle name="Финансовый 2 2 4 5 3" xfId="3161" xr:uid="{00000000-0005-0000-0000-0000C60A0000}"/>
    <cellStyle name="Финансовый 2 2 4 6" xfId="1278" xr:uid="{00000000-0005-0000-0000-0000C70A0000}"/>
    <cellStyle name="Финансовый 2 2 4 7" xfId="2305" xr:uid="{00000000-0005-0000-0000-0000C80A0000}"/>
    <cellStyle name="Финансовый 2 2 5" xfId="295" xr:uid="{00000000-0005-0000-0000-0000C90A0000}"/>
    <cellStyle name="Финансовый 2 2 5 2" xfId="810" xr:uid="{00000000-0005-0000-0000-0000CA0A0000}"/>
    <cellStyle name="Финансовый 2 2 5 2 2" xfId="1838" xr:uid="{00000000-0005-0000-0000-0000CB0A0000}"/>
    <cellStyle name="Финансовый 2 2 5 2 3" xfId="2865" xr:uid="{00000000-0005-0000-0000-0000CC0A0000}"/>
    <cellStyle name="Финансовый 2 2 5 3" xfId="1325" xr:uid="{00000000-0005-0000-0000-0000CD0A0000}"/>
    <cellStyle name="Финансовый 2 2 5 4" xfId="2352" xr:uid="{00000000-0005-0000-0000-0000CE0A0000}"/>
    <cellStyle name="Финансовый 2 2 6" xfId="466" xr:uid="{00000000-0005-0000-0000-0000CF0A0000}"/>
    <cellStyle name="Финансовый 2 2 6 2" xfId="1496" xr:uid="{00000000-0005-0000-0000-0000D00A0000}"/>
    <cellStyle name="Финансовый 2 2 6 3" xfId="2523" xr:uid="{00000000-0005-0000-0000-0000D10A0000}"/>
    <cellStyle name="Финансовый 2 2 7" xfId="639" xr:uid="{00000000-0005-0000-0000-0000D20A0000}"/>
    <cellStyle name="Финансовый 2 2 7 2" xfId="1667" xr:uid="{00000000-0005-0000-0000-0000D30A0000}"/>
    <cellStyle name="Финансовый 2 2 7 3" xfId="2694" xr:uid="{00000000-0005-0000-0000-0000D40A0000}"/>
    <cellStyle name="Финансовый 2 2 8" xfId="982" xr:uid="{00000000-0005-0000-0000-0000D50A0000}"/>
    <cellStyle name="Финансовый 2 2 8 2" xfId="2009" xr:uid="{00000000-0005-0000-0000-0000D60A0000}"/>
    <cellStyle name="Финансовый 2 2 8 3" xfId="3036" xr:uid="{00000000-0005-0000-0000-0000D70A0000}"/>
    <cellStyle name="Финансовый 2 2 9" xfId="1153" xr:uid="{00000000-0005-0000-0000-0000D80A0000}"/>
    <cellStyle name="Финансовый 2 3" xfId="114" xr:uid="{00000000-0005-0000-0000-0000D90A0000}"/>
    <cellStyle name="Финансовый 2 3 10" xfId="2173" xr:uid="{00000000-0005-0000-0000-0000DA0A0000}"/>
    <cellStyle name="Финансовый 2 3 2" xfId="247" xr:uid="{00000000-0005-0000-0000-0000DB0A0000}"/>
    <cellStyle name="Финансовый 2 3 2 2" xfId="248" xr:uid="{00000000-0005-0000-0000-0000DC0A0000}"/>
    <cellStyle name="Финансовый 2 3 2 2 2" xfId="422" xr:uid="{00000000-0005-0000-0000-0000DD0A0000}"/>
    <cellStyle name="Финансовый 2 3 2 2 2 2" xfId="937" xr:uid="{00000000-0005-0000-0000-0000DE0A0000}"/>
    <cellStyle name="Финансовый 2 3 2 2 2 2 2" xfId="1965" xr:uid="{00000000-0005-0000-0000-0000DF0A0000}"/>
    <cellStyle name="Финансовый 2 3 2 2 2 2 3" xfId="2992" xr:uid="{00000000-0005-0000-0000-0000E00A0000}"/>
    <cellStyle name="Финансовый 2 3 2 2 2 3" xfId="1452" xr:uid="{00000000-0005-0000-0000-0000E10A0000}"/>
    <cellStyle name="Финансовый 2 3 2 2 2 4" xfId="2479" xr:uid="{00000000-0005-0000-0000-0000E20A0000}"/>
    <cellStyle name="Финансовый 2 3 2 2 3" xfId="593" xr:uid="{00000000-0005-0000-0000-0000E30A0000}"/>
    <cellStyle name="Финансовый 2 3 2 2 3 2" xfId="1623" xr:uid="{00000000-0005-0000-0000-0000E40A0000}"/>
    <cellStyle name="Финансовый 2 3 2 2 3 3" xfId="2650" xr:uid="{00000000-0005-0000-0000-0000E50A0000}"/>
    <cellStyle name="Финансовый 2 3 2 2 4" xfId="766" xr:uid="{00000000-0005-0000-0000-0000E60A0000}"/>
    <cellStyle name="Финансовый 2 3 2 2 4 2" xfId="1794" xr:uid="{00000000-0005-0000-0000-0000E70A0000}"/>
    <cellStyle name="Финансовый 2 3 2 2 4 3" xfId="2821" xr:uid="{00000000-0005-0000-0000-0000E80A0000}"/>
    <cellStyle name="Финансовый 2 3 2 2 5" xfId="1109" xr:uid="{00000000-0005-0000-0000-0000E90A0000}"/>
    <cellStyle name="Финансовый 2 3 2 2 5 2" xfId="2136" xr:uid="{00000000-0005-0000-0000-0000EA0A0000}"/>
    <cellStyle name="Финансовый 2 3 2 2 5 3" xfId="3163" xr:uid="{00000000-0005-0000-0000-0000EB0A0000}"/>
    <cellStyle name="Финансовый 2 3 2 2 6" xfId="1280" xr:uid="{00000000-0005-0000-0000-0000EC0A0000}"/>
    <cellStyle name="Финансовый 2 3 2 2 7" xfId="2307" xr:uid="{00000000-0005-0000-0000-0000ED0A0000}"/>
    <cellStyle name="Финансовый 2 3 2 3" xfId="249" xr:uid="{00000000-0005-0000-0000-0000EE0A0000}"/>
    <cellStyle name="Финансовый 2 3 2 3 2" xfId="423" xr:uid="{00000000-0005-0000-0000-0000EF0A0000}"/>
    <cellStyle name="Финансовый 2 3 2 3 2 2" xfId="938" xr:uid="{00000000-0005-0000-0000-0000F00A0000}"/>
    <cellStyle name="Финансовый 2 3 2 3 2 2 2" xfId="1966" xr:uid="{00000000-0005-0000-0000-0000F10A0000}"/>
    <cellStyle name="Финансовый 2 3 2 3 2 2 3" xfId="2993" xr:uid="{00000000-0005-0000-0000-0000F20A0000}"/>
    <cellStyle name="Финансовый 2 3 2 3 2 3" xfId="1453" xr:uid="{00000000-0005-0000-0000-0000F30A0000}"/>
    <cellStyle name="Финансовый 2 3 2 3 2 4" xfId="2480" xr:uid="{00000000-0005-0000-0000-0000F40A0000}"/>
    <cellStyle name="Финансовый 2 3 2 3 3" xfId="594" xr:uid="{00000000-0005-0000-0000-0000F50A0000}"/>
    <cellStyle name="Финансовый 2 3 2 3 3 2" xfId="1624" xr:uid="{00000000-0005-0000-0000-0000F60A0000}"/>
    <cellStyle name="Финансовый 2 3 2 3 3 3" xfId="2651" xr:uid="{00000000-0005-0000-0000-0000F70A0000}"/>
    <cellStyle name="Финансовый 2 3 2 3 4" xfId="767" xr:uid="{00000000-0005-0000-0000-0000F80A0000}"/>
    <cellStyle name="Финансовый 2 3 2 3 4 2" xfId="1795" xr:uid="{00000000-0005-0000-0000-0000F90A0000}"/>
    <cellStyle name="Финансовый 2 3 2 3 4 3" xfId="2822" xr:uid="{00000000-0005-0000-0000-0000FA0A0000}"/>
    <cellStyle name="Финансовый 2 3 2 3 5" xfId="1110" xr:uid="{00000000-0005-0000-0000-0000FB0A0000}"/>
    <cellStyle name="Финансовый 2 3 2 3 5 2" xfId="2137" xr:uid="{00000000-0005-0000-0000-0000FC0A0000}"/>
    <cellStyle name="Финансовый 2 3 2 3 5 3" xfId="3164" xr:uid="{00000000-0005-0000-0000-0000FD0A0000}"/>
    <cellStyle name="Финансовый 2 3 2 3 6" xfId="1281" xr:uid="{00000000-0005-0000-0000-0000FE0A0000}"/>
    <cellStyle name="Финансовый 2 3 2 3 7" xfId="2308" xr:uid="{00000000-0005-0000-0000-0000FF0A0000}"/>
    <cellStyle name="Финансовый 2 3 2 4" xfId="421" xr:uid="{00000000-0005-0000-0000-0000000B0000}"/>
    <cellStyle name="Финансовый 2 3 2 4 2" xfId="936" xr:uid="{00000000-0005-0000-0000-0000010B0000}"/>
    <cellStyle name="Финансовый 2 3 2 4 2 2" xfId="1964" xr:uid="{00000000-0005-0000-0000-0000020B0000}"/>
    <cellStyle name="Финансовый 2 3 2 4 2 3" xfId="2991" xr:uid="{00000000-0005-0000-0000-0000030B0000}"/>
    <cellStyle name="Финансовый 2 3 2 4 3" xfId="1451" xr:uid="{00000000-0005-0000-0000-0000040B0000}"/>
    <cellStyle name="Финансовый 2 3 2 4 4" xfId="2478" xr:uid="{00000000-0005-0000-0000-0000050B0000}"/>
    <cellStyle name="Финансовый 2 3 2 5" xfId="592" xr:uid="{00000000-0005-0000-0000-0000060B0000}"/>
    <cellStyle name="Финансовый 2 3 2 5 2" xfId="1622" xr:uid="{00000000-0005-0000-0000-0000070B0000}"/>
    <cellStyle name="Финансовый 2 3 2 5 3" xfId="2649" xr:uid="{00000000-0005-0000-0000-0000080B0000}"/>
    <cellStyle name="Финансовый 2 3 2 6" xfId="765" xr:uid="{00000000-0005-0000-0000-0000090B0000}"/>
    <cellStyle name="Финансовый 2 3 2 6 2" xfId="1793" xr:uid="{00000000-0005-0000-0000-00000A0B0000}"/>
    <cellStyle name="Финансовый 2 3 2 6 3" xfId="2820" xr:uid="{00000000-0005-0000-0000-00000B0B0000}"/>
    <cellStyle name="Финансовый 2 3 2 7" xfId="1108" xr:uid="{00000000-0005-0000-0000-00000C0B0000}"/>
    <cellStyle name="Финансовый 2 3 2 7 2" xfId="2135" xr:uid="{00000000-0005-0000-0000-00000D0B0000}"/>
    <cellStyle name="Финансовый 2 3 2 7 3" xfId="3162" xr:uid="{00000000-0005-0000-0000-00000E0B0000}"/>
    <cellStyle name="Финансовый 2 3 2 8" xfId="1279" xr:uid="{00000000-0005-0000-0000-00000F0B0000}"/>
    <cellStyle name="Финансовый 2 3 2 9" xfId="2306" xr:uid="{00000000-0005-0000-0000-0000100B0000}"/>
    <cellStyle name="Финансовый 2 3 3" xfId="250" xr:uid="{00000000-0005-0000-0000-0000110B0000}"/>
    <cellStyle name="Финансовый 2 3 3 2" xfId="424" xr:uid="{00000000-0005-0000-0000-0000120B0000}"/>
    <cellStyle name="Финансовый 2 3 3 2 2" xfId="939" xr:uid="{00000000-0005-0000-0000-0000130B0000}"/>
    <cellStyle name="Финансовый 2 3 3 2 2 2" xfId="1967" xr:uid="{00000000-0005-0000-0000-0000140B0000}"/>
    <cellStyle name="Финансовый 2 3 3 2 2 3" xfId="2994" xr:uid="{00000000-0005-0000-0000-0000150B0000}"/>
    <cellStyle name="Финансовый 2 3 3 2 3" xfId="1454" xr:uid="{00000000-0005-0000-0000-0000160B0000}"/>
    <cellStyle name="Финансовый 2 3 3 2 4" xfId="2481" xr:uid="{00000000-0005-0000-0000-0000170B0000}"/>
    <cellStyle name="Финансовый 2 3 3 3" xfId="595" xr:uid="{00000000-0005-0000-0000-0000180B0000}"/>
    <cellStyle name="Финансовый 2 3 3 3 2" xfId="1625" xr:uid="{00000000-0005-0000-0000-0000190B0000}"/>
    <cellStyle name="Финансовый 2 3 3 3 3" xfId="2652" xr:uid="{00000000-0005-0000-0000-00001A0B0000}"/>
    <cellStyle name="Финансовый 2 3 3 4" xfId="768" xr:uid="{00000000-0005-0000-0000-00001B0B0000}"/>
    <cellStyle name="Финансовый 2 3 3 4 2" xfId="1796" xr:uid="{00000000-0005-0000-0000-00001C0B0000}"/>
    <cellStyle name="Финансовый 2 3 3 4 3" xfId="2823" xr:uid="{00000000-0005-0000-0000-00001D0B0000}"/>
    <cellStyle name="Финансовый 2 3 3 5" xfId="1111" xr:uid="{00000000-0005-0000-0000-00001E0B0000}"/>
    <cellStyle name="Финансовый 2 3 3 5 2" xfId="2138" xr:uid="{00000000-0005-0000-0000-00001F0B0000}"/>
    <cellStyle name="Финансовый 2 3 3 5 3" xfId="3165" xr:uid="{00000000-0005-0000-0000-0000200B0000}"/>
    <cellStyle name="Финансовый 2 3 3 6" xfId="1282" xr:uid="{00000000-0005-0000-0000-0000210B0000}"/>
    <cellStyle name="Финансовый 2 3 3 7" xfId="2309" xr:uid="{00000000-0005-0000-0000-0000220B0000}"/>
    <cellStyle name="Финансовый 2 3 4" xfId="251" xr:uid="{00000000-0005-0000-0000-0000230B0000}"/>
    <cellStyle name="Финансовый 2 3 4 2" xfId="425" xr:uid="{00000000-0005-0000-0000-0000240B0000}"/>
    <cellStyle name="Финансовый 2 3 4 2 2" xfId="940" xr:uid="{00000000-0005-0000-0000-0000250B0000}"/>
    <cellStyle name="Финансовый 2 3 4 2 2 2" xfId="1968" xr:uid="{00000000-0005-0000-0000-0000260B0000}"/>
    <cellStyle name="Финансовый 2 3 4 2 2 3" xfId="2995" xr:uid="{00000000-0005-0000-0000-0000270B0000}"/>
    <cellStyle name="Финансовый 2 3 4 2 3" xfId="1455" xr:uid="{00000000-0005-0000-0000-0000280B0000}"/>
    <cellStyle name="Финансовый 2 3 4 2 4" xfId="2482" xr:uid="{00000000-0005-0000-0000-0000290B0000}"/>
    <cellStyle name="Финансовый 2 3 4 3" xfId="596" xr:uid="{00000000-0005-0000-0000-00002A0B0000}"/>
    <cellStyle name="Финансовый 2 3 4 3 2" xfId="1626" xr:uid="{00000000-0005-0000-0000-00002B0B0000}"/>
    <cellStyle name="Финансовый 2 3 4 3 3" xfId="2653" xr:uid="{00000000-0005-0000-0000-00002C0B0000}"/>
    <cellStyle name="Финансовый 2 3 4 4" xfId="769" xr:uid="{00000000-0005-0000-0000-00002D0B0000}"/>
    <cellStyle name="Финансовый 2 3 4 4 2" xfId="1797" xr:uid="{00000000-0005-0000-0000-00002E0B0000}"/>
    <cellStyle name="Финансовый 2 3 4 4 3" xfId="2824" xr:uid="{00000000-0005-0000-0000-00002F0B0000}"/>
    <cellStyle name="Финансовый 2 3 4 5" xfId="1112" xr:uid="{00000000-0005-0000-0000-0000300B0000}"/>
    <cellStyle name="Финансовый 2 3 4 5 2" xfId="2139" xr:uid="{00000000-0005-0000-0000-0000310B0000}"/>
    <cellStyle name="Финансовый 2 3 4 5 3" xfId="3166" xr:uid="{00000000-0005-0000-0000-0000320B0000}"/>
    <cellStyle name="Финансовый 2 3 4 6" xfId="1283" xr:uid="{00000000-0005-0000-0000-0000330B0000}"/>
    <cellStyle name="Финансовый 2 3 4 7" xfId="2310" xr:uid="{00000000-0005-0000-0000-0000340B0000}"/>
    <cellStyle name="Финансовый 2 3 5" xfId="288" xr:uid="{00000000-0005-0000-0000-0000350B0000}"/>
    <cellStyle name="Финансовый 2 3 5 2" xfId="803" xr:uid="{00000000-0005-0000-0000-0000360B0000}"/>
    <cellStyle name="Финансовый 2 3 5 2 2" xfId="1831" xr:uid="{00000000-0005-0000-0000-0000370B0000}"/>
    <cellStyle name="Финансовый 2 3 5 2 3" xfId="2858" xr:uid="{00000000-0005-0000-0000-0000380B0000}"/>
    <cellStyle name="Финансовый 2 3 5 3" xfId="1318" xr:uid="{00000000-0005-0000-0000-0000390B0000}"/>
    <cellStyle name="Финансовый 2 3 5 4" xfId="2345" xr:uid="{00000000-0005-0000-0000-00003A0B0000}"/>
    <cellStyle name="Финансовый 2 3 6" xfId="459" xr:uid="{00000000-0005-0000-0000-00003B0B0000}"/>
    <cellStyle name="Финансовый 2 3 6 2" xfId="1489" xr:uid="{00000000-0005-0000-0000-00003C0B0000}"/>
    <cellStyle name="Финансовый 2 3 6 3" xfId="2516" xr:uid="{00000000-0005-0000-0000-00003D0B0000}"/>
    <cellStyle name="Финансовый 2 3 7" xfId="632" xr:uid="{00000000-0005-0000-0000-00003E0B0000}"/>
    <cellStyle name="Финансовый 2 3 7 2" xfId="1660" xr:uid="{00000000-0005-0000-0000-00003F0B0000}"/>
    <cellStyle name="Финансовый 2 3 7 3" xfId="2687" xr:uid="{00000000-0005-0000-0000-0000400B0000}"/>
    <cellStyle name="Финансовый 2 3 8" xfId="975" xr:uid="{00000000-0005-0000-0000-0000410B0000}"/>
    <cellStyle name="Финансовый 2 3 8 2" xfId="2002" xr:uid="{00000000-0005-0000-0000-0000420B0000}"/>
    <cellStyle name="Финансовый 2 3 8 3" xfId="3029" xr:uid="{00000000-0005-0000-0000-0000430B0000}"/>
    <cellStyle name="Финансовый 2 3 9" xfId="1146" xr:uid="{00000000-0005-0000-0000-0000440B0000}"/>
    <cellStyle name="Финансовый 2 4" xfId="252" xr:uid="{00000000-0005-0000-0000-0000450B0000}"/>
    <cellStyle name="Финансовый 2 4 2" xfId="253" xr:uid="{00000000-0005-0000-0000-0000460B0000}"/>
    <cellStyle name="Финансовый 2 4 2 2" xfId="427" xr:uid="{00000000-0005-0000-0000-0000470B0000}"/>
    <cellStyle name="Финансовый 2 4 2 2 2" xfId="942" xr:uid="{00000000-0005-0000-0000-0000480B0000}"/>
    <cellStyle name="Финансовый 2 4 2 2 2 2" xfId="1970" xr:uid="{00000000-0005-0000-0000-0000490B0000}"/>
    <cellStyle name="Финансовый 2 4 2 2 2 3" xfId="2997" xr:uid="{00000000-0005-0000-0000-00004A0B0000}"/>
    <cellStyle name="Финансовый 2 4 2 2 3" xfId="1457" xr:uid="{00000000-0005-0000-0000-00004B0B0000}"/>
    <cellStyle name="Финансовый 2 4 2 2 4" xfId="2484" xr:uid="{00000000-0005-0000-0000-00004C0B0000}"/>
    <cellStyle name="Финансовый 2 4 2 3" xfId="598" xr:uid="{00000000-0005-0000-0000-00004D0B0000}"/>
    <cellStyle name="Финансовый 2 4 2 3 2" xfId="1628" xr:uid="{00000000-0005-0000-0000-00004E0B0000}"/>
    <cellStyle name="Финансовый 2 4 2 3 3" xfId="2655" xr:uid="{00000000-0005-0000-0000-00004F0B0000}"/>
    <cellStyle name="Финансовый 2 4 2 4" xfId="771" xr:uid="{00000000-0005-0000-0000-0000500B0000}"/>
    <cellStyle name="Финансовый 2 4 2 4 2" xfId="1799" xr:uid="{00000000-0005-0000-0000-0000510B0000}"/>
    <cellStyle name="Финансовый 2 4 2 4 3" xfId="2826" xr:uid="{00000000-0005-0000-0000-0000520B0000}"/>
    <cellStyle name="Финансовый 2 4 2 5" xfId="1114" xr:uid="{00000000-0005-0000-0000-0000530B0000}"/>
    <cellStyle name="Финансовый 2 4 2 5 2" xfId="2141" xr:uid="{00000000-0005-0000-0000-0000540B0000}"/>
    <cellStyle name="Финансовый 2 4 2 5 3" xfId="3168" xr:uid="{00000000-0005-0000-0000-0000550B0000}"/>
    <cellStyle name="Финансовый 2 4 2 6" xfId="1285" xr:uid="{00000000-0005-0000-0000-0000560B0000}"/>
    <cellStyle name="Финансовый 2 4 2 7" xfId="2312" xr:uid="{00000000-0005-0000-0000-0000570B0000}"/>
    <cellStyle name="Финансовый 2 4 3" xfId="254" xr:uid="{00000000-0005-0000-0000-0000580B0000}"/>
    <cellStyle name="Финансовый 2 4 3 2" xfId="428" xr:uid="{00000000-0005-0000-0000-0000590B0000}"/>
    <cellStyle name="Финансовый 2 4 3 2 2" xfId="943" xr:uid="{00000000-0005-0000-0000-00005A0B0000}"/>
    <cellStyle name="Финансовый 2 4 3 2 2 2" xfId="1971" xr:uid="{00000000-0005-0000-0000-00005B0B0000}"/>
    <cellStyle name="Финансовый 2 4 3 2 2 3" xfId="2998" xr:uid="{00000000-0005-0000-0000-00005C0B0000}"/>
    <cellStyle name="Финансовый 2 4 3 2 3" xfId="1458" xr:uid="{00000000-0005-0000-0000-00005D0B0000}"/>
    <cellStyle name="Финансовый 2 4 3 2 4" xfId="2485" xr:uid="{00000000-0005-0000-0000-00005E0B0000}"/>
    <cellStyle name="Финансовый 2 4 3 3" xfId="599" xr:uid="{00000000-0005-0000-0000-00005F0B0000}"/>
    <cellStyle name="Финансовый 2 4 3 3 2" xfId="1629" xr:uid="{00000000-0005-0000-0000-0000600B0000}"/>
    <cellStyle name="Финансовый 2 4 3 3 3" xfId="2656" xr:uid="{00000000-0005-0000-0000-0000610B0000}"/>
    <cellStyle name="Финансовый 2 4 3 4" xfId="772" xr:uid="{00000000-0005-0000-0000-0000620B0000}"/>
    <cellStyle name="Финансовый 2 4 3 4 2" xfId="1800" xr:uid="{00000000-0005-0000-0000-0000630B0000}"/>
    <cellStyle name="Финансовый 2 4 3 4 3" xfId="2827" xr:uid="{00000000-0005-0000-0000-0000640B0000}"/>
    <cellStyle name="Финансовый 2 4 3 5" xfId="1115" xr:uid="{00000000-0005-0000-0000-0000650B0000}"/>
    <cellStyle name="Финансовый 2 4 3 5 2" xfId="2142" xr:uid="{00000000-0005-0000-0000-0000660B0000}"/>
    <cellStyle name="Финансовый 2 4 3 5 3" xfId="3169" xr:uid="{00000000-0005-0000-0000-0000670B0000}"/>
    <cellStyle name="Финансовый 2 4 3 6" xfId="1286" xr:uid="{00000000-0005-0000-0000-0000680B0000}"/>
    <cellStyle name="Финансовый 2 4 3 7" xfId="2313" xr:uid="{00000000-0005-0000-0000-0000690B0000}"/>
    <cellStyle name="Финансовый 2 4 4" xfId="426" xr:uid="{00000000-0005-0000-0000-00006A0B0000}"/>
    <cellStyle name="Финансовый 2 4 4 2" xfId="941" xr:uid="{00000000-0005-0000-0000-00006B0B0000}"/>
    <cellStyle name="Финансовый 2 4 4 2 2" xfId="1969" xr:uid="{00000000-0005-0000-0000-00006C0B0000}"/>
    <cellStyle name="Финансовый 2 4 4 2 3" xfId="2996" xr:uid="{00000000-0005-0000-0000-00006D0B0000}"/>
    <cellStyle name="Финансовый 2 4 4 3" xfId="1456" xr:uid="{00000000-0005-0000-0000-00006E0B0000}"/>
    <cellStyle name="Финансовый 2 4 4 4" xfId="2483" xr:uid="{00000000-0005-0000-0000-00006F0B0000}"/>
    <cellStyle name="Финансовый 2 4 5" xfId="597" xr:uid="{00000000-0005-0000-0000-0000700B0000}"/>
    <cellStyle name="Финансовый 2 4 5 2" xfId="1627" xr:uid="{00000000-0005-0000-0000-0000710B0000}"/>
    <cellStyle name="Финансовый 2 4 5 3" xfId="2654" xr:uid="{00000000-0005-0000-0000-0000720B0000}"/>
    <cellStyle name="Финансовый 2 4 6" xfId="770" xr:uid="{00000000-0005-0000-0000-0000730B0000}"/>
    <cellStyle name="Финансовый 2 4 6 2" xfId="1798" xr:uid="{00000000-0005-0000-0000-0000740B0000}"/>
    <cellStyle name="Финансовый 2 4 6 3" xfId="2825" xr:uid="{00000000-0005-0000-0000-0000750B0000}"/>
    <cellStyle name="Финансовый 2 4 7" xfId="1113" xr:uid="{00000000-0005-0000-0000-0000760B0000}"/>
    <cellStyle name="Финансовый 2 4 7 2" xfId="2140" xr:uid="{00000000-0005-0000-0000-0000770B0000}"/>
    <cellStyle name="Финансовый 2 4 7 3" xfId="3167" xr:uid="{00000000-0005-0000-0000-0000780B0000}"/>
    <cellStyle name="Финансовый 2 4 8" xfId="1284" xr:uid="{00000000-0005-0000-0000-0000790B0000}"/>
    <cellStyle name="Финансовый 2 4 9" xfId="2311" xr:uid="{00000000-0005-0000-0000-00007A0B0000}"/>
    <cellStyle name="Финансовый 2 5" xfId="255" xr:uid="{00000000-0005-0000-0000-00007B0B0000}"/>
    <cellStyle name="Финансовый 2 5 2" xfId="429" xr:uid="{00000000-0005-0000-0000-00007C0B0000}"/>
    <cellStyle name="Финансовый 2 5 2 2" xfId="944" xr:uid="{00000000-0005-0000-0000-00007D0B0000}"/>
    <cellStyle name="Финансовый 2 5 2 2 2" xfId="1972" xr:uid="{00000000-0005-0000-0000-00007E0B0000}"/>
    <cellStyle name="Финансовый 2 5 2 2 3" xfId="2999" xr:uid="{00000000-0005-0000-0000-00007F0B0000}"/>
    <cellStyle name="Финансовый 2 5 2 3" xfId="1459" xr:uid="{00000000-0005-0000-0000-0000800B0000}"/>
    <cellStyle name="Финансовый 2 5 2 4" xfId="2486" xr:uid="{00000000-0005-0000-0000-0000810B0000}"/>
    <cellStyle name="Финансовый 2 5 3" xfId="600" xr:uid="{00000000-0005-0000-0000-0000820B0000}"/>
    <cellStyle name="Финансовый 2 5 3 2" xfId="1630" xr:uid="{00000000-0005-0000-0000-0000830B0000}"/>
    <cellStyle name="Финансовый 2 5 3 3" xfId="2657" xr:uid="{00000000-0005-0000-0000-0000840B0000}"/>
    <cellStyle name="Финансовый 2 5 4" xfId="773" xr:uid="{00000000-0005-0000-0000-0000850B0000}"/>
    <cellStyle name="Финансовый 2 5 4 2" xfId="1801" xr:uid="{00000000-0005-0000-0000-0000860B0000}"/>
    <cellStyle name="Финансовый 2 5 4 3" xfId="2828" xr:uid="{00000000-0005-0000-0000-0000870B0000}"/>
    <cellStyle name="Финансовый 2 5 5" xfId="1116" xr:uid="{00000000-0005-0000-0000-0000880B0000}"/>
    <cellStyle name="Финансовый 2 5 5 2" xfId="2143" xr:uid="{00000000-0005-0000-0000-0000890B0000}"/>
    <cellStyle name="Финансовый 2 5 5 3" xfId="3170" xr:uid="{00000000-0005-0000-0000-00008A0B0000}"/>
    <cellStyle name="Финансовый 2 5 6" xfId="1287" xr:uid="{00000000-0005-0000-0000-00008B0B0000}"/>
    <cellStyle name="Финансовый 2 5 7" xfId="2314" xr:uid="{00000000-0005-0000-0000-00008C0B0000}"/>
    <cellStyle name="Финансовый 2 6" xfId="256" xr:uid="{00000000-0005-0000-0000-00008D0B0000}"/>
    <cellStyle name="Финансовый 2 6 2" xfId="430" xr:uid="{00000000-0005-0000-0000-00008E0B0000}"/>
    <cellStyle name="Финансовый 2 6 2 2" xfId="945" xr:uid="{00000000-0005-0000-0000-00008F0B0000}"/>
    <cellStyle name="Финансовый 2 6 2 2 2" xfId="1973" xr:uid="{00000000-0005-0000-0000-0000900B0000}"/>
    <cellStyle name="Финансовый 2 6 2 2 3" xfId="3000" xr:uid="{00000000-0005-0000-0000-0000910B0000}"/>
    <cellStyle name="Финансовый 2 6 2 3" xfId="1460" xr:uid="{00000000-0005-0000-0000-0000920B0000}"/>
    <cellStyle name="Финансовый 2 6 2 4" xfId="2487" xr:uid="{00000000-0005-0000-0000-0000930B0000}"/>
    <cellStyle name="Финансовый 2 6 3" xfId="601" xr:uid="{00000000-0005-0000-0000-0000940B0000}"/>
    <cellStyle name="Финансовый 2 6 3 2" xfId="1631" xr:uid="{00000000-0005-0000-0000-0000950B0000}"/>
    <cellStyle name="Финансовый 2 6 3 3" xfId="2658" xr:uid="{00000000-0005-0000-0000-0000960B0000}"/>
    <cellStyle name="Финансовый 2 6 4" xfId="774" xr:uid="{00000000-0005-0000-0000-0000970B0000}"/>
    <cellStyle name="Финансовый 2 6 4 2" xfId="1802" xr:uid="{00000000-0005-0000-0000-0000980B0000}"/>
    <cellStyle name="Финансовый 2 6 4 3" xfId="2829" xr:uid="{00000000-0005-0000-0000-0000990B0000}"/>
    <cellStyle name="Финансовый 2 6 5" xfId="1117" xr:uid="{00000000-0005-0000-0000-00009A0B0000}"/>
    <cellStyle name="Финансовый 2 6 5 2" xfId="2144" xr:uid="{00000000-0005-0000-0000-00009B0B0000}"/>
    <cellStyle name="Финансовый 2 6 5 3" xfId="3171" xr:uid="{00000000-0005-0000-0000-00009C0B0000}"/>
    <cellStyle name="Финансовый 2 6 6" xfId="1288" xr:uid="{00000000-0005-0000-0000-00009D0B0000}"/>
    <cellStyle name="Финансовый 2 6 7" xfId="2315" xr:uid="{00000000-0005-0000-0000-00009E0B0000}"/>
    <cellStyle name="Финансовый 2 7" xfId="257" xr:uid="{00000000-0005-0000-0000-00009F0B0000}"/>
    <cellStyle name="Финансовый 2 7 2" xfId="431" xr:uid="{00000000-0005-0000-0000-0000A00B0000}"/>
    <cellStyle name="Финансовый 2 7 2 2" xfId="946" xr:uid="{00000000-0005-0000-0000-0000A10B0000}"/>
    <cellStyle name="Финансовый 2 7 2 2 2" xfId="1974" xr:uid="{00000000-0005-0000-0000-0000A20B0000}"/>
    <cellStyle name="Финансовый 2 7 2 2 3" xfId="3001" xr:uid="{00000000-0005-0000-0000-0000A30B0000}"/>
    <cellStyle name="Финансовый 2 7 2 3" xfId="1461" xr:uid="{00000000-0005-0000-0000-0000A40B0000}"/>
    <cellStyle name="Финансовый 2 7 2 4" xfId="2488" xr:uid="{00000000-0005-0000-0000-0000A50B0000}"/>
    <cellStyle name="Финансовый 2 7 3" xfId="602" xr:uid="{00000000-0005-0000-0000-0000A60B0000}"/>
    <cellStyle name="Финансовый 2 7 3 2" xfId="1632" xr:uid="{00000000-0005-0000-0000-0000A70B0000}"/>
    <cellStyle name="Финансовый 2 7 3 3" xfId="2659" xr:uid="{00000000-0005-0000-0000-0000A80B0000}"/>
    <cellStyle name="Финансовый 2 7 4" xfId="775" xr:uid="{00000000-0005-0000-0000-0000A90B0000}"/>
    <cellStyle name="Финансовый 2 7 4 2" xfId="1803" xr:uid="{00000000-0005-0000-0000-0000AA0B0000}"/>
    <cellStyle name="Финансовый 2 7 4 3" xfId="2830" xr:uid="{00000000-0005-0000-0000-0000AB0B0000}"/>
    <cellStyle name="Финансовый 2 7 5" xfId="1118" xr:uid="{00000000-0005-0000-0000-0000AC0B0000}"/>
    <cellStyle name="Финансовый 2 7 5 2" xfId="2145" xr:uid="{00000000-0005-0000-0000-0000AD0B0000}"/>
    <cellStyle name="Финансовый 2 7 5 3" xfId="3172" xr:uid="{00000000-0005-0000-0000-0000AE0B0000}"/>
    <cellStyle name="Финансовый 2 7 6" xfId="1289" xr:uid="{00000000-0005-0000-0000-0000AF0B0000}"/>
    <cellStyle name="Финансовый 2 7 7" xfId="2316" xr:uid="{00000000-0005-0000-0000-0000B00B0000}"/>
    <cellStyle name="Финансовый 2 8" xfId="278" xr:uid="{00000000-0005-0000-0000-0000B10B0000}"/>
    <cellStyle name="Финансовый 2 8 2" xfId="793" xr:uid="{00000000-0005-0000-0000-0000B20B0000}"/>
    <cellStyle name="Финансовый 2 8 2 2" xfId="1821" xr:uid="{00000000-0005-0000-0000-0000B30B0000}"/>
    <cellStyle name="Финансовый 2 8 2 3" xfId="2848" xr:uid="{00000000-0005-0000-0000-0000B40B0000}"/>
    <cellStyle name="Финансовый 2 8 3" xfId="1308" xr:uid="{00000000-0005-0000-0000-0000B50B0000}"/>
    <cellStyle name="Финансовый 2 8 4" xfId="2335" xr:uid="{00000000-0005-0000-0000-0000B60B0000}"/>
    <cellStyle name="Финансовый 2 9" xfId="449" xr:uid="{00000000-0005-0000-0000-0000B70B0000}"/>
    <cellStyle name="Финансовый 2 9 2" xfId="1479" xr:uid="{00000000-0005-0000-0000-0000B80B0000}"/>
    <cellStyle name="Финансовый 2 9 3" xfId="2506" xr:uid="{00000000-0005-0000-0000-0000B90B0000}"/>
    <cellStyle name="Финансовый 3" xfId="60" xr:uid="{00000000-0005-0000-0000-0000BA0B0000}"/>
    <cellStyle name="Финансовый 3 10" xfId="623" xr:uid="{00000000-0005-0000-0000-0000BB0B0000}"/>
    <cellStyle name="Финансовый 3 10 2" xfId="1651" xr:uid="{00000000-0005-0000-0000-0000BC0B0000}"/>
    <cellStyle name="Финансовый 3 10 3" xfId="2678" xr:uid="{00000000-0005-0000-0000-0000BD0B0000}"/>
    <cellStyle name="Финансовый 3 11" xfId="966" xr:uid="{00000000-0005-0000-0000-0000BE0B0000}"/>
    <cellStyle name="Финансовый 3 11 2" xfId="1993" xr:uid="{00000000-0005-0000-0000-0000BF0B0000}"/>
    <cellStyle name="Финансовый 3 11 3" xfId="3020" xr:uid="{00000000-0005-0000-0000-0000C00B0000}"/>
    <cellStyle name="Финансовый 3 12" xfId="1137" xr:uid="{00000000-0005-0000-0000-0000C10B0000}"/>
    <cellStyle name="Финансовый 3 13" xfId="2164" xr:uid="{00000000-0005-0000-0000-0000C20B0000}"/>
    <cellStyle name="Финансовый 3 2" xfId="122" xr:uid="{00000000-0005-0000-0000-0000C30B0000}"/>
    <cellStyle name="Финансовый 3 2 10" xfId="2181" xr:uid="{00000000-0005-0000-0000-0000C40B0000}"/>
    <cellStyle name="Финансовый 3 2 2" xfId="258" xr:uid="{00000000-0005-0000-0000-0000C50B0000}"/>
    <cellStyle name="Финансовый 3 2 2 2" xfId="259" xr:uid="{00000000-0005-0000-0000-0000C60B0000}"/>
    <cellStyle name="Финансовый 3 2 2 2 2" xfId="433" xr:uid="{00000000-0005-0000-0000-0000C70B0000}"/>
    <cellStyle name="Финансовый 3 2 2 2 2 2" xfId="948" xr:uid="{00000000-0005-0000-0000-0000C80B0000}"/>
    <cellStyle name="Финансовый 3 2 2 2 2 2 2" xfId="1976" xr:uid="{00000000-0005-0000-0000-0000C90B0000}"/>
    <cellStyle name="Финансовый 3 2 2 2 2 2 3" xfId="3003" xr:uid="{00000000-0005-0000-0000-0000CA0B0000}"/>
    <cellStyle name="Финансовый 3 2 2 2 2 3" xfId="1463" xr:uid="{00000000-0005-0000-0000-0000CB0B0000}"/>
    <cellStyle name="Финансовый 3 2 2 2 2 4" xfId="2490" xr:uid="{00000000-0005-0000-0000-0000CC0B0000}"/>
    <cellStyle name="Финансовый 3 2 2 2 3" xfId="604" xr:uid="{00000000-0005-0000-0000-0000CD0B0000}"/>
    <cellStyle name="Финансовый 3 2 2 2 3 2" xfId="1634" xr:uid="{00000000-0005-0000-0000-0000CE0B0000}"/>
    <cellStyle name="Финансовый 3 2 2 2 3 3" xfId="2661" xr:uid="{00000000-0005-0000-0000-0000CF0B0000}"/>
    <cellStyle name="Финансовый 3 2 2 2 4" xfId="777" xr:uid="{00000000-0005-0000-0000-0000D00B0000}"/>
    <cellStyle name="Финансовый 3 2 2 2 4 2" xfId="1805" xr:uid="{00000000-0005-0000-0000-0000D10B0000}"/>
    <cellStyle name="Финансовый 3 2 2 2 4 3" xfId="2832" xr:uid="{00000000-0005-0000-0000-0000D20B0000}"/>
    <cellStyle name="Финансовый 3 2 2 2 5" xfId="1120" xr:uid="{00000000-0005-0000-0000-0000D30B0000}"/>
    <cellStyle name="Финансовый 3 2 2 2 5 2" xfId="2147" xr:uid="{00000000-0005-0000-0000-0000D40B0000}"/>
    <cellStyle name="Финансовый 3 2 2 2 5 3" xfId="3174" xr:uid="{00000000-0005-0000-0000-0000D50B0000}"/>
    <cellStyle name="Финансовый 3 2 2 2 6" xfId="1291" xr:uid="{00000000-0005-0000-0000-0000D60B0000}"/>
    <cellStyle name="Финансовый 3 2 2 2 7" xfId="2318" xr:uid="{00000000-0005-0000-0000-0000D70B0000}"/>
    <cellStyle name="Финансовый 3 2 2 3" xfId="260" xr:uid="{00000000-0005-0000-0000-0000D80B0000}"/>
    <cellStyle name="Финансовый 3 2 2 3 2" xfId="434" xr:uid="{00000000-0005-0000-0000-0000D90B0000}"/>
    <cellStyle name="Финансовый 3 2 2 3 2 2" xfId="949" xr:uid="{00000000-0005-0000-0000-0000DA0B0000}"/>
    <cellStyle name="Финансовый 3 2 2 3 2 2 2" xfId="1977" xr:uid="{00000000-0005-0000-0000-0000DB0B0000}"/>
    <cellStyle name="Финансовый 3 2 2 3 2 2 3" xfId="3004" xr:uid="{00000000-0005-0000-0000-0000DC0B0000}"/>
    <cellStyle name="Финансовый 3 2 2 3 2 3" xfId="1464" xr:uid="{00000000-0005-0000-0000-0000DD0B0000}"/>
    <cellStyle name="Финансовый 3 2 2 3 2 4" xfId="2491" xr:uid="{00000000-0005-0000-0000-0000DE0B0000}"/>
    <cellStyle name="Финансовый 3 2 2 3 3" xfId="605" xr:uid="{00000000-0005-0000-0000-0000DF0B0000}"/>
    <cellStyle name="Финансовый 3 2 2 3 3 2" xfId="1635" xr:uid="{00000000-0005-0000-0000-0000E00B0000}"/>
    <cellStyle name="Финансовый 3 2 2 3 3 3" xfId="2662" xr:uid="{00000000-0005-0000-0000-0000E10B0000}"/>
    <cellStyle name="Финансовый 3 2 2 3 4" xfId="778" xr:uid="{00000000-0005-0000-0000-0000E20B0000}"/>
    <cellStyle name="Финансовый 3 2 2 3 4 2" xfId="1806" xr:uid="{00000000-0005-0000-0000-0000E30B0000}"/>
    <cellStyle name="Финансовый 3 2 2 3 4 3" xfId="2833" xr:uid="{00000000-0005-0000-0000-0000E40B0000}"/>
    <cellStyle name="Финансовый 3 2 2 3 5" xfId="1121" xr:uid="{00000000-0005-0000-0000-0000E50B0000}"/>
    <cellStyle name="Финансовый 3 2 2 3 5 2" xfId="2148" xr:uid="{00000000-0005-0000-0000-0000E60B0000}"/>
    <cellStyle name="Финансовый 3 2 2 3 5 3" xfId="3175" xr:uid="{00000000-0005-0000-0000-0000E70B0000}"/>
    <cellStyle name="Финансовый 3 2 2 3 6" xfId="1292" xr:uid="{00000000-0005-0000-0000-0000E80B0000}"/>
    <cellStyle name="Финансовый 3 2 2 3 7" xfId="2319" xr:uid="{00000000-0005-0000-0000-0000E90B0000}"/>
    <cellStyle name="Финансовый 3 2 2 4" xfId="432" xr:uid="{00000000-0005-0000-0000-0000EA0B0000}"/>
    <cellStyle name="Финансовый 3 2 2 4 2" xfId="947" xr:uid="{00000000-0005-0000-0000-0000EB0B0000}"/>
    <cellStyle name="Финансовый 3 2 2 4 2 2" xfId="1975" xr:uid="{00000000-0005-0000-0000-0000EC0B0000}"/>
    <cellStyle name="Финансовый 3 2 2 4 2 3" xfId="3002" xr:uid="{00000000-0005-0000-0000-0000ED0B0000}"/>
    <cellStyle name="Финансовый 3 2 2 4 3" xfId="1462" xr:uid="{00000000-0005-0000-0000-0000EE0B0000}"/>
    <cellStyle name="Финансовый 3 2 2 4 4" xfId="2489" xr:uid="{00000000-0005-0000-0000-0000EF0B0000}"/>
    <cellStyle name="Финансовый 3 2 2 5" xfId="603" xr:uid="{00000000-0005-0000-0000-0000F00B0000}"/>
    <cellStyle name="Финансовый 3 2 2 5 2" xfId="1633" xr:uid="{00000000-0005-0000-0000-0000F10B0000}"/>
    <cellStyle name="Финансовый 3 2 2 5 3" xfId="2660" xr:uid="{00000000-0005-0000-0000-0000F20B0000}"/>
    <cellStyle name="Финансовый 3 2 2 6" xfId="776" xr:uid="{00000000-0005-0000-0000-0000F30B0000}"/>
    <cellStyle name="Финансовый 3 2 2 6 2" xfId="1804" xr:uid="{00000000-0005-0000-0000-0000F40B0000}"/>
    <cellStyle name="Финансовый 3 2 2 6 3" xfId="2831" xr:uid="{00000000-0005-0000-0000-0000F50B0000}"/>
    <cellStyle name="Финансовый 3 2 2 7" xfId="1119" xr:uid="{00000000-0005-0000-0000-0000F60B0000}"/>
    <cellStyle name="Финансовый 3 2 2 7 2" xfId="2146" xr:uid="{00000000-0005-0000-0000-0000F70B0000}"/>
    <cellStyle name="Финансовый 3 2 2 7 3" xfId="3173" xr:uid="{00000000-0005-0000-0000-0000F80B0000}"/>
    <cellStyle name="Финансовый 3 2 2 8" xfId="1290" xr:uid="{00000000-0005-0000-0000-0000F90B0000}"/>
    <cellStyle name="Финансовый 3 2 2 9" xfId="2317" xr:uid="{00000000-0005-0000-0000-0000FA0B0000}"/>
    <cellStyle name="Финансовый 3 2 3" xfId="261" xr:uid="{00000000-0005-0000-0000-0000FB0B0000}"/>
    <cellStyle name="Финансовый 3 2 3 2" xfId="435" xr:uid="{00000000-0005-0000-0000-0000FC0B0000}"/>
    <cellStyle name="Финансовый 3 2 3 2 2" xfId="950" xr:uid="{00000000-0005-0000-0000-0000FD0B0000}"/>
    <cellStyle name="Финансовый 3 2 3 2 2 2" xfId="1978" xr:uid="{00000000-0005-0000-0000-0000FE0B0000}"/>
    <cellStyle name="Финансовый 3 2 3 2 2 3" xfId="3005" xr:uid="{00000000-0005-0000-0000-0000FF0B0000}"/>
    <cellStyle name="Финансовый 3 2 3 2 3" xfId="1465" xr:uid="{00000000-0005-0000-0000-0000000C0000}"/>
    <cellStyle name="Финансовый 3 2 3 2 4" xfId="2492" xr:uid="{00000000-0005-0000-0000-0000010C0000}"/>
    <cellStyle name="Финансовый 3 2 3 3" xfId="606" xr:uid="{00000000-0005-0000-0000-0000020C0000}"/>
    <cellStyle name="Финансовый 3 2 3 3 2" xfId="1636" xr:uid="{00000000-0005-0000-0000-0000030C0000}"/>
    <cellStyle name="Финансовый 3 2 3 3 3" xfId="2663" xr:uid="{00000000-0005-0000-0000-0000040C0000}"/>
    <cellStyle name="Финансовый 3 2 3 4" xfId="779" xr:uid="{00000000-0005-0000-0000-0000050C0000}"/>
    <cellStyle name="Финансовый 3 2 3 4 2" xfId="1807" xr:uid="{00000000-0005-0000-0000-0000060C0000}"/>
    <cellStyle name="Финансовый 3 2 3 4 3" xfId="2834" xr:uid="{00000000-0005-0000-0000-0000070C0000}"/>
    <cellStyle name="Финансовый 3 2 3 5" xfId="1122" xr:uid="{00000000-0005-0000-0000-0000080C0000}"/>
    <cellStyle name="Финансовый 3 2 3 5 2" xfId="2149" xr:uid="{00000000-0005-0000-0000-0000090C0000}"/>
    <cellStyle name="Финансовый 3 2 3 5 3" xfId="3176" xr:uid="{00000000-0005-0000-0000-00000A0C0000}"/>
    <cellStyle name="Финансовый 3 2 3 6" xfId="1293" xr:uid="{00000000-0005-0000-0000-00000B0C0000}"/>
    <cellStyle name="Финансовый 3 2 3 7" xfId="2320" xr:uid="{00000000-0005-0000-0000-00000C0C0000}"/>
    <cellStyle name="Финансовый 3 2 4" xfId="262" xr:uid="{00000000-0005-0000-0000-00000D0C0000}"/>
    <cellStyle name="Финансовый 3 2 4 2" xfId="436" xr:uid="{00000000-0005-0000-0000-00000E0C0000}"/>
    <cellStyle name="Финансовый 3 2 4 2 2" xfId="951" xr:uid="{00000000-0005-0000-0000-00000F0C0000}"/>
    <cellStyle name="Финансовый 3 2 4 2 2 2" xfId="1979" xr:uid="{00000000-0005-0000-0000-0000100C0000}"/>
    <cellStyle name="Финансовый 3 2 4 2 2 3" xfId="3006" xr:uid="{00000000-0005-0000-0000-0000110C0000}"/>
    <cellStyle name="Финансовый 3 2 4 2 3" xfId="1466" xr:uid="{00000000-0005-0000-0000-0000120C0000}"/>
    <cellStyle name="Финансовый 3 2 4 2 4" xfId="2493" xr:uid="{00000000-0005-0000-0000-0000130C0000}"/>
    <cellStyle name="Финансовый 3 2 4 3" xfId="607" xr:uid="{00000000-0005-0000-0000-0000140C0000}"/>
    <cellStyle name="Финансовый 3 2 4 3 2" xfId="1637" xr:uid="{00000000-0005-0000-0000-0000150C0000}"/>
    <cellStyle name="Финансовый 3 2 4 3 3" xfId="2664" xr:uid="{00000000-0005-0000-0000-0000160C0000}"/>
    <cellStyle name="Финансовый 3 2 4 4" xfId="780" xr:uid="{00000000-0005-0000-0000-0000170C0000}"/>
    <cellStyle name="Финансовый 3 2 4 4 2" xfId="1808" xr:uid="{00000000-0005-0000-0000-0000180C0000}"/>
    <cellStyle name="Финансовый 3 2 4 4 3" xfId="2835" xr:uid="{00000000-0005-0000-0000-0000190C0000}"/>
    <cellStyle name="Финансовый 3 2 4 5" xfId="1123" xr:uid="{00000000-0005-0000-0000-00001A0C0000}"/>
    <cellStyle name="Финансовый 3 2 4 5 2" xfId="2150" xr:uid="{00000000-0005-0000-0000-00001B0C0000}"/>
    <cellStyle name="Финансовый 3 2 4 5 3" xfId="3177" xr:uid="{00000000-0005-0000-0000-00001C0C0000}"/>
    <cellStyle name="Финансовый 3 2 4 6" xfId="1294" xr:uid="{00000000-0005-0000-0000-00001D0C0000}"/>
    <cellStyle name="Финансовый 3 2 4 7" xfId="2321" xr:uid="{00000000-0005-0000-0000-00001E0C0000}"/>
    <cellStyle name="Финансовый 3 2 5" xfId="296" xr:uid="{00000000-0005-0000-0000-00001F0C0000}"/>
    <cellStyle name="Финансовый 3 2 5 2" xfId="811" xr:uid="{00000000-0005-0000-0000-0000200C0000}"/>
    <cellStyle name="Финансовый 3 2 5 2 2" xfId="1839" xr:uid="{00000000-0005-0000-0000-0000210C0000}"/>
    <cellStyle name="Финансовый 3 2 5 2 3" xfId="2866" xr:uid="{00000000-0005-0000-0000-0000220C0000}"/>
    <cellStyle name="Финансовый 3 2 5 3" xfId="1326" xr:uid="{00000000-0005-0000-0000-0000230C0000}"/>
    <cellStyle name="Финансовый 3 2 5 4" xfId="2353" xr:uid="{00000000-0005-0000-0000-0000240C0000}"/>
    <cellStyle name="Финансовый 3 2 6" xfId="467" xr:uid="{00000000-0005-0000-0000-0000250C0000}"/>
    <cellStyle name="Финансовый 3 2 6 2" xfId="1497" xr:uid="{00000000-0005-0000-0000-0000260C0000}"/>
    <cellStyle name="Финансовый 3 2 6 3" xfId="2524" xr:uid="{00000000-0005-0000-0000-0000270C0000}"/>
    <cellStyle name="Финансовый 3 2 7" xfId="640" xr:uid="{00000000-0005-0000-0000-0000280C0000}"/>
    <cellStyle name="Финансовый 3 2 7 2" xfId="1668" xr:uid="{00000000-0005-0000-0000-0000290C0000}"/>
    <cellStyle name="Финансовый 3 2 7 3" xfId="2695" xr:uid="{00000000-0005-0000-0000-00002A0C0000}"/>
    <cellStyle name="Финансовый 3 2 8" xfId="983" xr:uid="{00000000-0005-0000-0000-00002B0C0000}"/>
    <cellStyle name="Финансовый 3 2 8 2" xfId="2010" xr:uid="{00000000-0005-0000-0000-00002C0C0000}"/>
    <cellStyle name="Финансовый 3 2 8 3" xfId="3037" xr:uid="{00000000-0005-0000-0000-00002D0C0000}"/>
    <cellStyle name="Финансовый 3 2 9" xfId="1154" xr:uid="{00000000-0005-0000-0000-00002E0C0000}"/>
    <cellStyle name="Финансовый 3 3" xfId="115" xr:uid="{00000000-0005-0000-0000-00002F0C0000}"/>
    <cellStyle name="Финансовый 3 3 10" xfId="2174" xr:uid="{00000000-0005-0000-0000-0000300C0000}"/>
    <cellStyle name="Финансовый 3 3 2" xfId="263" xr:uid="{00000000-0005-0000-0000-0000310C0000}"/>
    <cellStyle name="Финансовый 3 3 2 2" xfId="264" xr:uid="{00000000-0005-0000-0000-0000320C0000}"/>
    <cellStyle name="Финансовый 3 3 2 2 2" xfId="438" xr:uid="{00000000-0005-0000-0000-0000330C0000}"/>
    <cellStyle name="Финансовый 3 3 2 2 2 2" xfId="953" xr:uid="{00000000-0005-0000-0000-0000340C0000}"/>
    <cellStyle name="Финансовый 3 3 2 2 2 2 2" xfId="1981" xr:uid="{00000000-0005-0000-0000-0000350C0000}"/>
    <cellStyle name="Финансовый 3 3 2 2 2 2 3" xfId="3008" xr:uid="{00000000-0005-0000-0000-0000360C0000}"/>
    <cellStyle name="Финансовый 3 3 2 2 2 3" xfId="1468" xr:uid="{00000000-0005-0000-0000-0000370C0000}"/>
    <cellStyle name="Финансовый 3 3 2 2 2 4" xfId="2495" xr:uid="{00000000-0005-0000-0000-0000380C0000}"/>
    <cellStyle name="Финансовый 3 3 2 2 3" xfId="609" xr:uid="{00000000-0005-0000-0000-0000390C0000}"/>
    <cellStyle name="Финансовый 3 3 2 2 3 2" xfId="1639" xr:uid="{00000000-0005-0000-0000-00003A0C0000}"/>
    <cellStyle name="Финансовый 3 3 2 2 3 3" xfId="2666" xr:uid="{00000000-0005-0000-0000-00003B0C0000}"/>
    <cellStyle name="Финансовый 3 3 2 2 4" xfId="782" xr:uid="{00000000-0005-0000-0000-00003C0C0000}"/>
    <cellStyle name="Финансовый 3 3 2 2 4 2" xfId="1810" xr:uid="{00000000-0005-0000-0000-00003D0C0000}"/>
    <cellStyle name="Финансовый 3 3 2 2 4 3" xfId="2837" xr:uid="{00000000-0005-0000-0000-00003E0C0000}"/>
    <cellStyle name="Финансовый 3 3 2 2 5" xfId="1125" xr:uid="{00000000-0005-0000-0000-00003F0C0000}"/>
    <cellStyle name="Финансовый 3 3 2 2 5 2" xfId="2152" xr:uid="{00000000-0005-0000-0000-0000400C0000}"/>
    <cellStyle name="Финансовый 3 3 2 2 5 3" xfId="3179" xr:uid="{00000000-0005-0000-0000-0000410C0000}"/>
    <cellStyle name="Финансовый 3 3 2 2 6" xfId="1296" xr:uid="{00000000-0005-0000-0000-0000420C0000}"/>
    <cellStyle name="Финансовый 3 3 2 2 7" xfId="2323" xr:uid="{00000000-0005-0000-0000-0000430C0000}"/>
    <cellStyle name="Финансовый 3 3 2 3" xfId="265" xr:uid="{00000000-0005-0000-0000-0000440C0000}"/>
    <cellStyle name="Финансовый 3 3 2 3 2" xfId="439" xr:uid="{00000000-0005-0000-0000-0000450C0000}"/>
    <cellStyle name="Финансовый 3 3 2 3 2 2" xfId="954" xr:uid="{00000000-0005-0000-0000-0000460C0000}"/>
    <cellStyle name="Финансовый 3 3 2 3 2 2 2" xfId="1982" xr:uid="{00000000-0005-0000-0000-0000470C0000}"/>
    <cellStyle name="Финансовый 3 3 2 3 2 2 3" xfId="3009" xr:uid="{00000000-0005-0000-0000-0000480C0000}"/>
    <cellStyle name="Финансовый 3 3 2 3 2 3" xfId="1469" xr:uid="{00000000-0005-0000-0000-0000490C0000}"/>
    <cellStyle name="Финансовый 3 3 2 3 2 4" xfId="2496" xr:uid="{00000000-0005-0000-0000-00004A0C0000}"/>
    <cellStyle name="Финансовый 3 3 2 3 3" xfId="610" xr:uid="{00000000-0005-0000-0000-00004B0C0000}"/>
    <cellStyle name="Финансовый 3 3 2 3 3 2" xfId="1640" xr:uid="{00000000-0005-0000-0000-00004C0C0000}"/>
    <cellStyle name="Финансовый 3 3 2 3 3 3" xfId="2667" xr:uid="{00000000-0005-0000-0000-00004D0C0000}"/>
    <cellStyle name="Финансовый 3 3 2 3 4" xfId="783" xr:uid="{00000000-0005-0000-0000-00004E0C0000}"/>
    <cellStyle name="Финансовый 3 3 2 3 4 2" xfId="1811" xr:uid="{00000000-0005-0000-0000-00004F0C0000}"/>
    <cellStyle name="Финансовый 3 3 2 3 4 3" xfId="2838" xr:uid="{00000000-0005-0000-0000-0000500C0000}"/>
    <cellStyle name="Финансовый 3 3 2 3 5" xfId="1126" xr:uid="{00000000-0005-0000-0000-0000510C0000}"/>
    <cellStyle name="Финансовый 3 3 2 3 5 2" xfId="2153" xr:uid="{00000000-0005-0000-0000-0000520C0000}"/>
    <cellStyle name="Финансовый 3 3 2 3 5 3" xfId="3180" xr:uid="{00000000-0005-0000-0000-0000530C0000}"/>
    <cellStyle name="Финансовый 3 3 2 3 6" xfId="1297" xr:uid="{00000000-0005-0000-0000-0000540C0000}"/>
    <cellStyle name="Финансовый 3 3 2 3 7" xfId="2324" xr:uid="{00000000-0005-0000-0000-0000550C0000}"/>
    <cellStyle name="Финансовый 3 3 2 4" xfId="437" xr:uid="{00000000-0005-0000-0000-0000560C0000}"/>
    <cellStyle name="Финансовый 3 3 2 4 2" xfId="952" xr:uid="{00000000-0005-0000-0000-0000570C0000}"/>
    <cellStyle name="Финансовый 3 3 2 4 2 2" xfId="1980" xr:uid="{00000000-0005-0000-0000-0000580C0000}"/>
    <cellStyle name="Финансовый 3 3 2 4 2 3" xfId="3007" xr:uid="{00000000-0005-0000-0000-0000590C0000}"/>
    <cellStyle name="Финансовый 3 3 2 4 3" xfId="1467" xr:uid="{00000000-0005-0000-0000-00005A0C0000}"/>
    <cellStyle name="Финансовый 3 3 2 4 4" xfId="2494" xr:uid="{00000000-0005-0000-0000-00005B0C0000}"/>
    <cellStyle name="Финансовый 3 3 2 5" xfId="608" xr:uid="{00000000-0005-0000-0000-00005C0C0000}"/>
    <cellStyle name="Финансовый 3 3 2 5 2" xfId="1638" xr:uid="{00000000-0005-0000-0000-00005D0C0000}"/>
    <cellStyle name="Финансовый 3 3 2 5 3" xfId="2665" xr:uid="{00000000-0005-0000-0000-00005E0C0000}"/>
    <cellStyle name="Финансовый 3 3 2 6" xfId="781" xr:uid="{00000000-0005-0000-0000-00005F0C0000}"/>
    <cellStyle name="Финансовый 3 3 2 6 2" xfId="1809" xr:uid="{00000000-0005-0000-0000-0000600C0000}"/>
    <cellStyle name="Финансовый 3 3 2 6 3" xfId="2836" xr:uid="{00000000-0005-0000-0000-0000610C0000}"/>
    <cellStyle name="Финансовый 3 3 2 7" xfId="1124" xr:uid="{00000000-0005-0000-0000-0000620C0000}"/>
    <cellStyle name="Финансовый 3 3 2 7 2" xfId="2151" xr:uid="{00000000-0005-0000-0000-0000630C0000}"/>
    <cellStyle name="Финансовый 3 3 2 7 3" xfId="3178" xr:uid="{00000000-0005-0000-0000-0000640C0000}"/>
    <cellStyle name="Финансовый 3 3 2 8" xfId="1295" xr:uid="{00000000-0005-0000-0000-0000650C0000}"/>
    <cellStyle name="Финансовый 3 3 2 9" xfId="2322" xr:uid="{00000000-0005-0000-0000-0000660C0000}"/>
    <cellStyle name="Финансовый 3 3 3" xfId="266" xr:uid="{00000000-0005-0000-0000-0000670C0000}"/>
    <cellStyle name="Финансовый 3 3 3 2" xfId="440" xr:uid="{00000000-0005-0000-0000-0000680C0000}"/>
    <cellStyle name="Финансовый 3 3 3 2 2" xfId="955" xr:uid="{00000000-0005-0000-0000-0000690C0000}"/>
    <cellStyle name="Финансовый 3 3 3 2 2 2" xfId="1983" xr:uid="{00000000-0005-0000-0000-00006A0C0000}"/>
    <cellStyle name="Финансовый 3 3 3 2 2 3" xfId="3010" xr:uid="{00000000-0005-0000-0000-00006B0C0000}"/>
    <cellStyle name="Финансовый 3 3 3 2 3" xfId="1470" xr:uid="{00000000-0005-0000-0000-00006C0C0000}"/>
    <cellStyle name="Финансовый 3 3 3 2 4" xfId="2497" xr:uid="{00000000-0005-0000-0000-00006D0C0000}"/>
    <cellStyle name="Финансовый 3 3 3 3" xfId="611" xr:uid="{00000000-0005-0000-0000-00006E0C0000}"/>
    <cellStyle name="Финансовый 3 3 3 3 2" xfId="1641" xr:uid="{00000000-0005-0000-0000-00006F0C0000}"/>
    <cellStyle name="Финансовый 3 3 3 3 3" xfId="2668" xr:uid="{00000000-0005-0000-0000-0000700C0000}"/>
    <cellStyle name="Финансовый 3 3 3 4" xfId="784" xr:uid="{00000000-0005-0000-0000-0000710C0000}"/>
    <cellStyle name="Финансовый 3 3 3 4 2" xfId="1812" xr:uid="{00000000-0005-0000-0000-0000720C0000}"/>
    <cellStyle name="Финансовый 3 3 3 4 3" xfId="2839" xr:uid="{00000000-0005-0000-0000-0000730C0000}"/>
    <cellStyle name="Финансовый 3 3 3 5" xfId="1127" xr:uid="{00000000-0005-0000-0000-0000740C0000}"/>
    <cellStyle name="Финансовый 3 3 3 5 2" xfId="2154" xr:uid="{00000000-0005-0000-0000-0000750C0000}"/>
    <cellStyle name="Финансовый 3 3 3 5 3" xfId="3181" xr:uid="{00000000-0005-0000-0000-0000760C0000}"/>
    <cellStyle name="Финансовый 3 3 3 6" xfId="1298" xr:uid="{00000000-0005-0000-0000-0000770C0000}"/>
    <cellStyle name="Финансовый 3 3 3 7" xfId="2325" xr:uid="{00000000-0005-0000-0000-0000780C0000}"/>
    <cellStyle name="Финансовый 3 3 4" xfId="267" xr:uid="{00000000-0005-0000-0000-0000790C0000}"/>
    <cellStyle name="Финансовый 3 3 4 2" xfId="441" xr:uid="{00000000-0005-0000-0000-00007A0C0000}"/>
    <cellStyle name="Финансовый 3 3 4 2 2" xfId="956" xr:uid="{00000000-0005-0000-0000-00007B0C0000}"/>
    <cellStyle name="Финансовый 3 3 4 2 2 2" xfId="1984" xr:uid="{00000000-0005-0000-0000-00007C0C0000}"/>
    <cellStyle name="Финансовый 3 3 4 2 2 3" xfId="3011" xr:uid="{00000000-0005-0000-0000-00007D0C0000}"/>
    <cellStyle name="Финансовый 3 3 4 2 3" xfId="1471" xr:uid="{00000000-0005-0000-0000-00007E0C0000}"/>
    <cellStyle name="Финансовый 3 3 4 2 4" xfId="2498" xr:uid="{00000000-0005-0000-0000-00007F0C0000}"/>
    <cellStyle name="Финансовый 3 3 4 3" xfId="612" xr:uid="{00000000-0005-0000-0000-0000800C0000}"/>
    <cellStyle name="Финансовый 3 3 4 3 2" xfId="1642" xr:uid="{00000000-0005-0000-0000-0000810C0000}"/>
    <cellStyle name="Финансовый 3 3 4 3 3" xfId="2669" xr:uid="{00000000-0005-0000-0000-0000820C0000}"/>
    <cellStyle name="Финансовый 3 3 4 4" xfId="785" xr:uid="{00000000-0005-0000-0000-0000830C0000}"/>
    <cellStyle name="Финансовый 3 3 4 4 2" xfId="1813" xr:uid="{00000000-0005-0000-0000-0000840C0000}"/>
    <cellStyle name="Финансовый 3 3 4 4 3" xfId="2840" xr:uid="{00000000-0005-0000-0000-0000850C0000}"/>
    <cellStyle name="Финансовый 3 3 4 5" xfId="1128" xr:uid="{00000000-0005-0000-0000-0000860C0000}"/>
    <cellStyle name="Финансовый 3 3 4 5 2" xfId="2155" xr:uid="{00000000-0005-0000-0000-0000870C0000}"/>
    <cellStyle name="Финансовый 3 3 4 5 3" xfId="3182" xr:uid="{00000000-0005-0000-0000-0000880C0000}"/>
    <cellStyle name="Финансовый 3 3 4 6" xfId="1299" xr:uid="{00000000-0005-0000-0000-0000890C0000}"/>
    <cellStyle name="Финансовый 3 3 4 7" xfId="2326" xr:uid="{00000000-0005-0000-0000-00008A0C0000}"/>
    <cellStyle name="Финансовый 3 3 5" xfId="289" xr:uid="{00000000-0005-0000-0000-00008B0C0000}"/>
    <cellStyle name="Финансовый 3 3 5 2" xfId="804" xr:uid="{00000000-0005-0000-0000-00008C0C0000}"/>
    <cellStyle name="Финансовый 3 3 5 2 2" xfId="1832" xr:uid="{00000000-0005-0000-0000-00008D0C0000}"/>
    <cellStyle name="Финансовый 3 3 5 2 3" xfId="2859" xr:uid="{00000000-0005-0000-0000-00008E0C0000}"/>
    <cellStyle name="Финансовый 3 3 5 3" xfId="1319" xr:uid="{00000000-0005-0000-0000-00008F0C0000}"/>
    <cellStyle name="Финансовый 3 3 5 4" xfId="2346" xr:uid="{00000000-0005-0000-0000-0000900C0000}"/>
    <cellStyle name="Финансовый 3 3 6" xfId="460" xr:uid="{00000000-0005-0000-0000-0000910C0000}"/>
    <cellStyle name="Финансовый 3 3 6 2" xfId="1490" xr:uid="{00000000-0005-0000-0000-0000920C0000}"/>
    <cellStyle name="Финансовый 3 3 6 3" xfId="2517" xr:uid="{00000000-0005-0000-0000-0000930C0000}"/>
    <cellStyle name="Финансовый 3 3 7" xfId="633" xr:uid="{00000000-0005-0000-0000-0000940C0000}"/>
    <cellStyle name="Финансовый 3 3 7 2" xfId="1661" xr:uid="{00000000-0005-0000-0000-0000950C0000}"/>
    <cellStyle name="Финансовый 3 3 7 3" xfId="2688" xr:uid="{00000000-0005-0000-0000-0000960C0000}"/>
    <cellStyle name="Финансовый 3 3 8" xfId="976" xr:uid="{00000000-0005-0000-0000-0000970C0000}"/>
    <cellStyle name="Финансовый 3 3 8 2" xfId="2003" xr:uid="{00000000-0005-0000-0000-0000980C0000}"/>
    <cellStyle name="Финансовый 3 3 8 3" xfId="3030" xr:uid="{00000000-0005-0000-0000-0000990C0000}"/>
    <cellStyle name="Финансовый 3 3 9" xfId="1147" xr:uid="{00000000-0005-0000-0000-00009A0C0000}"/>
    <cellStyle name="Финансовый 3 4" xfId="268" xr:uid="{00000000-0005-0000-0000-00009B0C0000}"/>
    <cellStyle name="Финансовый 3 4 2" xfId="269" xr:uid="{00000000-0005-0000-0000-00009C0C0000}"/>
    <cellStyle name="Финансовый 3 4 2 2" xfId="443" xr:uid="{00000000-0005-0000-0000-00009D0C0000}"/>
    <cellStyle name="Финансовый 3 4 2 2 2" xfId="958" xr:uid="{00000000-0005-0000-0000-00009E0C0000}"/>
    <cellStyle name="Финансовый 3 4 2 2 2 2" xfId="1986" xr:uid="{00000000-0005-0000-0000-00009F0C0000}"/>
    <cellStyle name="Финансовый 3 4 2 2 2 3" xfId="3013" xr:uid="{00000000-0005-0000-0000-0000A00C0000}"/>
    <cellStyle name="Финансовый 3 4 2 2 3" xfId="1473" xr:uid="{00000000-0005-0000-0000-0000A10C0000}"/>
    <cellStyle name="Финансовый 3 4 2 2 4" xfId="2500" xr:uid="{00000000-0005-0000-0000-0000A20C0000}"/>
    <cellStyle name="Финансовый 3 4 2 3" xfId="614" xr:uid="{00000000-0005-0000-0000-0000A30C0000}"/>
    <cellStyle name="Финансовый 3 4 2 3 2" xfId="1644" xr:uid="{00000000-0005-0000-0000-0000A40C0000}"/>
    <cellStyle name="Финансовый 3 4 2 3 3" xfId="2671" xr:uid="{00000000-0005-0000-0000-0000A50C0000}"/>
    <cellStyle name="Финансовый 3 4 2 4" xfId="787" xr:uid="{00000000-0005-0000-0000-0000A60C0000}"/>
    <cellStyle name="Финансовый 3 4 2 4 2" xfId="1815" xr:uid="{00000000-0005-0000-0000-0000A70C0000}"/>
    <cellStyle name="Финансовый 3 4 2 4 3" xfId="2842" xr:uid="{00000000-0005-0000-0000-0000A80C0000}"/>
    <cellStyle name="Финансовый 3 4 2 5" xfId="1130" xr:uid="{00000000-0005-0000-0000-0000A90C0000}"/>
    <cellStyle name="Финансовый 3 4 2 5 2" xfId="2157" xr:uid="{00000000-0005-0000-0000-0000AA0C0000}"/>
    <cellStyle name="Финансовый 3 4 2 5 3" xfId="3184" xr:uid="{00000000-0005-0000-0000-0000AB0C0000}"/>
    <cellStyle name="Финансовый 3 4 2 6" xfId="1301" xr:uid="{00000000-0005-0000-0000-0000AC0C0000}"/>
    <cellStyle name="Финансовый 3 4 2 7" xfId="2328" xr:uid="{00000000-0005-0000-0000-0000AD0C0000}"/>
    <cellStyle name="Финансовый 3 4 3" xfId="270" xr:uid="{00000000-0005-0000-0000-0000AE0C0000}"/>
    <cellStyle name="Финансовый 3 4 3 2" xfId="444" xr:uid="{00000000-0005-0000-0000-0000AF0C0000}"/>
    <cellStyle name="Финансовый 3 4 3 2 2" xfId="959" xr:uid="{00000000-0005-0000-0000-0000B00C0000}"/>
    <cellStyle name="Финансовый 3 4 3 2 2 2" xfId="1987" xr:uid="{00000000-0005-0000-0000-0000B10C0000}"/>
    <cellStyle name="Финансовый 3 4 3 2 2 3" xfId="3014" xr:uid="{00000000-0005-0000-0000-0000B20C0000}"/>
    <cellStyle name="Финансовый 3 4 3 2 3" xfId="1474" xr:uid="{00000000-0005-0000-0000-0000B30C0000}"/>
    <cellStyle name="Финансовый 3 4 3 2 4" xfId="2501" xr:uid="{00000000-0005-0000-0000-0000B40C0000}"/>
    <cellStyle name="Финансовый 3 4 3 3" xfId="615" xr:uid="{00000000-0005-0000-0000-0000B50C0000}"/>
    <cellStyle name="Финансовый 3 4 3 3 2" xfId="1645" xr:uid="{00000000-0005-0000-0000-0000B60C0000}"/>
    <cellStyle name="Финансовый 3 4 3 3 3" xfId="2672" xr:uid="{00000000-0005-0000-0000-0000B70C0000}"/>
    <cellStyle name="Финансовый 3 4 3 4" xfId="788" xr:uid="{00000000-0005-0000-0000-0000B80C0000}"/>
    <cellStyle name="Финансовый 3 4 3 4 2" xfId="1816" xr:uid="{00000000-0005-0000-0000-0000B90C0000}"/>
    <cellStyle name="Финансовый 3 4 3 4 3" xfId="2843" xr:uid="{00000000-0005-0000-0000-0000BA0C0000}"/>
    <cellStyle name="Финансовый 3 4 3 5" xfId="1131" xr:uid="{00000000-0005-0000-0000-0000BB0C0000}"/>
    <cellStyle name="Финансовый 3 4 3 5 2" xfId="2158" xr:uid="{00000000-0005-0000-0000-0000BC0C0000}"/>
    <cellStyle name="Финансовый 3 4 3 5 3" xfId="3185" xr:uid="{00000000-0005-0000-0000-0000BD0C0000}"/>
    <cellStyle name="Финансовый 3 4 3 6" xfId="1302" xr:uid="{00000000-0005-0000-0000-0000BE0C0000}"/>
    <cellStyle name="Финансовый 3 4 3 7" xfId="2329" xr:uid="{00000000-0005-0000-0000-0000BF0C0000}"/>
    <cellStyle name="Финансовый 3 4 4" xfId="442" xr:uid="{00000000-0005-0000-0000-0000C00C0000}"/>
    <cellStyle name="Финансовый 3 4 4 2" xfId="957" xr:uid="{00000000-0005-0000-0000-0000C10C0000}"/>
    <cellStyle name="Финансовый 3 4 4 2 2" xfId="1985" xr:uid="{00000000-0005-0000-0000-0000C20C0000}"/>
    <cellStyle name="Финансовый 3 4 4 2 3" xfId="3012" xr:uid="{00000000-0005-0000-0000-0000C30C0000}"/>
    <cellStyle name="Финансовый 3 4 4 3" xfId="1472" xr:uid="{00000000-0005-0000-0000-0000C40C0000}"/>
    <cellStyle name="Финансовый 3 4 4 4" xfId="2499" xr:uid="{00000000-0005-0000-0000-0000C50C0000}"/>
    <cellStyle name="Финансовый 3 4 5" xfId="613" xr:uid="{00000000-0005-0000-0000-0000C60C0000}"/>
    <cellStyle name="Финансовый 3 4 5 2" xfId="1643" xr:uid="{00000000-0005-0000-0000-0000C70C0000}"/>
    <cellStyle name="Финансовый 3 4 5 3" xfId="2670" xr:uid="{00000000-0005-0000-0000-0000C80C0000}"/>
    <cellStyle name="Финансовый 3 4 6" xfId="786" xr:uid="{00000000-0005-0000-0000-0000C90C0000}"/>
    <cellStyle name="Финансовый 3 4 6 2" xfId="1814" xr:uid="{00000000-0005-0000-0000-0000CA0C0000}"/>
    <cellStyle name="Финансовый 3 4 6 3" xfId="2841" xr:uid="{00000000-0005-0000-0000-0000CB0C0000}"/>
    <cellStyle name="Финансовый 3 4 7" xfId="1129" xr:uid="{00000000-0005-0000-0000-0000CC0C0000}"/>
    <cellStyle name="Финансовый 3 4 7 2" xfId="2156" xr:uid="{00000000-0005-0000-0000-0000CD0C0000}"/>
    <cellStyle name="Финансовый 3 4 7 3" xfId="3183" xr:uid="{00000000-0005-0000-0000-0000CE0C0000}"/>
    <cellStyle name="Финансовый 3 4 8" xfId="1300" xr:uid="{00000000-0005-0000-0000-0000CF0C0000}"/>
    <cellStyle name="Финансовый 3 4 9" xfId="2327" xr:uid="{00000000-0005-0000-0000-0000D00C0000}"/>
    <cellStyle name="Финансовый 3 5" xfId="271" xr:uid="{00000000-0005-0000-0000-0000D10C0000}"/>
    <cellStyle name="Финансовый 3 5 2" xfId="445" xr:uid="{00000000-0005-0000-0000-0000D20C0000}"/>
    <cellStyle name="Финансовый 3 5 2 2" xfId="960" xr:uid="{00000000-0005-0000-0000-0000D30C0000}"/>
    <cellStyle name="Финансовый 3 5 2 2 2" xfId="1988" xr:uid="{00000000-0005-0000-0000-0000D40C0000}"/>
    <cellStyle name="Финансовый 3 5 2 2 3" xfId="3015" xr:uid="{00000000-0005-0000-0000-0000D50C0000}"/>
    <cellStyle name="Финансовый 3 5 2 3" xfId="1475" xr:uid="{00000000-0005-0000-0000-0000D60C0000}"/>
    <cellStyle name="Финансовый 3 5 2 4" xfId="2502" xr:uid="{00000000-0005-0000-0000-0000D70C0000}"/>
    <cellStyle name="Финансовый 3 5 3" xfId="616" xr:uid="{00000000-0005-0000-0000-0000D80C0000}"/>
    <cellStyle name="Финансовый 3 5 3 2" xfId="1646" xr:uid="{00000000-0005-0000-0000-0000D90C0000}"/>
    <cellStyle name="Финансовый 3 5 3 3" xfId="2673" xr:uid="{00000000-0005-0000-0000-0000DA0C0000}"/>
    <cellStyle name="Финансовый 3 5 4" xfId="789" xr:uid="{00000000-0005-0000-0000-0000DB0C0000}"/>
    <cellStyle name="Финансовый 3 5 4 2" xfId="1817" xr:uid="{00000000-0005-0000-0000-0000DC0C0000}"/>
    <cellStyle name="Финансовый 3 5 4 3" xfId="2844" xr:uid="{00000000-0005-0000-0000-0000DD0C0000}"/>
    <cellStyle name="Финансовый 3 5 5" xfId="1132" xr:uid="{00000000-0005-0000-0000-0000DE0C0000}"/>
    <cellStyle name="Финансовый 3 5 5 2" xfId="2159" xr:uid="{00000000-0005-0000-0000-0000DF0C0000}"/>
    <cellStyle name="Финансовый 3 5 5 3" xfId="3186" xr:uid="{00000000-0005-0000-0000-0000E00C0000}"/>
    <cellStyle name="Финансовый 3 5 6" xfId="1303" xr:uid="{00000000-0005-0000-0000-0000E10C0000}"/>
    <cellStyle name="Финансовый 3 5 7" xfId="2330" xr:uid="{00000000-0005-0000-0000-0000E20C0000}"/>
    <cellStyle name="Финансовый 3 6" xfId="272" xr:uid="{00000000-0005-0000-0000-0000E30C0000}"/>
    <cellStyle name="Финансовый 3 6 2" xfId="446" xr:uid="{00000000-0005-0000-0000-0000E40C0000}"/>
    <cellStyle name="Финансовый 3 6 2 2" xfId="961" xr:uid="{00000000-0005-0000-0000-0000E50C0000}"/>
    <cellStyle name="Финансовый 3 6 2 2 2" xfId="1989" xr:uid="{00000000-0005-0000-0000-0000E60C0000}"/>
    <cellStyle name="Финансовый 3 6 2 2 3" xfId="3016" xr:uid="{00000000-0005-0000-0000-0000E70C0000}"/>
    <cellStyle name="Финансовый 3 6 2 3" xfId="1476" xr:uid="{00000000-0005-0000-0000-0000E80C0000}"/>
    <cellStyle name="Финансовый 3 6 2 4" xfId="2503" xr:uid="{00000000-0005-0000-0000-0000E90C0000}"/>
    <cellStyle name="Финансовый 3 6 3" xfId="617" xr:uid="{00000000-0005-0000-0000-0000EA0C0000}"/>
    <cellStyle name="Финансовый 3 6 3 2" xfId="1647" xr:uid="{00000000-0005-0000-0000-0000EB0C0000}"/>
    <cellStyle name="Финансовый 3 6 3 3" xfId="2674" xr:uid="{00000000-0005-0000-0000-0000EC0C0000}"/>
    <cellStyle name="Финансовый 3 6 4" xfId="790" xr:uid="{00000000-0005-0000-0000-0000ED0C0000}"/>
    <cellStyle name="Финансовый 3 6 4 2" xfId="1818" xr:uid="{00000000-0005-0000-0000-0000EE0C0000}"/>
    <cellStyle name="Финансовый 3 6 4 3" xfId="2845" xr:uid="{00000000-0005-0000-0000-0000EF0C0000}"/>
    <cellStyle name="Финансовый 3 6 5" xfId="1133" xr:uid="{00000000-0005-0000-0000-0000F00C0000}"/>
    <cellStyle name="Финансовый 3 6 5 2" xfId="2160" xr:uid="{00000000-0005-0000-0000-0000F10C0000}"/>
    <cellStyle name="Финансовый 3 6 5 3" xfId="3187" xr:uid="{00000000-0005-0000-0000-0000F20C0000}"/>
    <cellStyle name="Финансовый 3 6 6" xfId="1304" xr:uid="{00000000-0005-0000-0000-0000F30C0000}"/>
    <cellStyle name="Финансовый 3 6 7" xfId="2331" xr:uid="{00000000-0005-0000-0000-0000F40C0000}"/>
    <cellStyle name="Финансовый 3 7" xfId="273" xr:uid="{00000000-0005-0000-0000-0000F50C0000}"/>
    <cellStyle name="Финансовый 3 7 2" xfId="447" xr:uid="{00000000-0005-0000-0000-0000F60C0000}"/>
    <cellStyle name="Финансовый 3 7 2 2" xfId="962" xr:uid="{00000000-0005-0000-0000-0000F70C0000}"/>
    <cellStyle name="Финансовый 3 7 2 2 2" xfId="1990" xr:uid="{00000000-0005-0000-0000-0000F80C0000}"/>
    <cellStyle name="Финансовый 3 7 2 2 3" xfId="3017" xr:uid="{00000000-0005-0000-0000-0000F90C0000}"/>
    <cellStyle name="Финансовый 3 7 2 3" xfId="1477" xr:uid="{00000000-0005-0000-0000-0000FA0C0000}"/>
    <cellStyle name="Финансовый 3 7 2 4" xfId="2504" xr:uid="{00000000-0005-0000-0000-0000FB0C0000}"/>
    <cellStyle name="Финансовый 3 7 3" xfId="618" xr:uid="{00000000-0005-0000-0000-0000FC0C0000}"/>
    <cellStyle name="Финансовый 3 7 3 2" xfId="1648" xr:uid="{00000000-0005-0000-0000-0000FD0C0000}"/>
    <cellStyle name="Финансовый 3 7 3 3" xfId="2675" xr:uid="{00000000-0005-0000-0000-0000FE0C0000}"/>
    <cellStyle name="Финансовый 3 7 4" xfId="791" xr:uid="{00000000-0005-0000-0000-0000FF0C0000}"/>
    <cellStyle name="Финансовый 3 7 4 2" xfId="1819" xr:uid="{00000000-0005-0000-0000-0000000D0000}"/>
    <cellStyle name="Финансовый 3 7 4 3" xfId="2846" xr:uid="{00000000-0005-0000-0000-0000010D0000}"/>
    <cellStyle name="Финансовый 3 7 5" xfId="1134" xr:uid="{00000000-0005-0000-0000-0000020D0000}"/>
    <cellStyle name="Финансовый 3 7 5 2" xfId="2161" xr:uid="{00000000-0005-0000-0000-0000030D0000}"/>
    <cellStyle name="Финансовый 3 7 5 3" xfId="3188" xr:uid="{00000000-0005-0000-0000-0000040D0000}"/>
    <cellStyle name="Финансовый 3 7 6" xfId="1305" xr:uid="{00000000-0005-0000-0000-0000050D0000}"/>
    <cellStyle name="Финансовый 3 7 7" xfId="2332" xr:uid="{00000000-0005-0000-0000-0000060D0000}"/>
    <cellStyle name="Финансовый 3 8" xfId="279" xr:uid="{00000000-0005-0000-0000-0000070D0000}"/>
    <cellStyle name="Финансовый 3 8 2" xfId="794" xr:uid="{00000000-0005-0000-0000-0000080D0000}"/>
    <cellStyle name="Финансовый 3 8 2 2" xfId="1822" xr:uid="{00000000-0005-0000-0000-0000090D0000}"/>
    <cellStyle name="Финансовый 3 8 2 3" xfId="2849" xr:uid="{00000000-0005-0000-0000-00000A0D0000}"/>
    <cellStyle name="Финансовый 3 8 3" xfId="1309" xr:uid="{00000000-0005-0000-0000-00000B0D0000}"/>
    <cellStyle name="Финансовый 3 8 4" xfId="2336" xr:uid="{00000000-0005-0000-0000-00000C0D0000}"/>
    <cellStyle name="Финансовый 3 9" xfId="450" xr:uid="{00000000-0005-0000-0000-00000D0D0000}"/>
    <cellStyle name="Финансовый 3 9 2" xfId="1480" xr:uid="{00000000-0005-0000-0000-00000E0D0000}"/>
    <cellStyle name="Финансовый 3 9 3" xfId="2507" xr:uid="{00000000-0005-0000-0000-00000F0D0000}"/>
    <cellStyle name="Финансовый 4" xfId="963" xr:uid="{00000000-0005-0000-0000-0000100D0000}"/>
    <cellStyle name="Финансовый 5" xfId="3193" xr:uid="{00000000-0005-0000-0000-0000110D0000}"/>
    <cellStyle name="Финансовый 6" xfId="3222" xr:uid="{00000000-0005-0000-0000-0000120D0000}"/>
    <cellStyle name="Финансовый 9" xfId="276" xr:uid="{00000000-0005-0000-0000-0000130D0000}"/>
    <cellStyle name="Финансовый 9 2" xfId="1306" xr:uid="{00000000-0005-0000-0000-0000140D0000}"/>
    <cellStyle name="Финансовый 9 3" xfId="2333" xr:uid="{00000000-0005-0000-0000-0000150D0000}"/>
    <cellStyle name="Хороший 2" xfId="61" xr:uid="{00000000-0005-0000-0000-000016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433047688"/>
        <c:axId val="431295832"/>
      </c:lineChart>
      <c:catAx>
        <c:axId val="433047688"/>
        <c:scaling>
          <c:orientation val="minMax"/>
        </c:scaling>
        <c:delete val="0"/>
        <c:axPos val="b"/>
        <c:numFmt formatCode="General" sourceLinked="1"/>
        <c:majorTickMark val="out"/>
        <c:minorTickMark val="none"/>
        <c:tickLblPos val="nextTo"/>
        <c:crossAx val="431295832"/>
        <c:crosses val="autoZero"/>
        <c:auto val="1"/>
        <c:lblAlgn val="ctr"/>
        <c:lblOffset val="100"/>
        <c:noMultiLvlLbl val="0"/>
      </c:catAx>
      <c:valAx>
        <c:axId val="43129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3047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16" customWidth="1"/>
    <col min="2" max="2" width="53.5703125" style="116" customWidth="1"/>
    <col min="3" max="3" width="91.42578125" style="116"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6"/>
      <c r="B3" s="13"/>
      <c r="C3" s="11" t="s">
        <v>66</v>
      </c>
    </row>
    <row r="4" spans="1:22" s="7" customFormat="1" ht="18.75" x14ac:dyDescent="0.3">
      <c r="A4" s="106"/>
      <c r="B4" s="13"/>
      <c r="C4" s="13"/>
      <c r="H4" s="11"/>
    </row>
    <row r="5" spans="1:22" s="7" customFormat="1" ht="15.75" x14ac:dyDescent="0.25">
      <c r="A5" s="230" t="s">
        <v>566</v>
      </c>
      <c r="B5" s="230"/>
      <c r="C5" s="230"/>
      <c r="D5" s="83"/>
      <c r="E5" s="83"/>
      <c r="F5" s="83"/>
      <c r="G5" s="83"/>
      <c r="H5" s="83"/>
      <c r="I5" s="83"/>
      <c r="J5" s="83"/>
    </row>
    <row r="6" spans="1:22" s="7" customFormat="1" ht="18.75" x14ac:dyDescent="0.3">
      <c r="A6" s="106"/>
      <c r="B6" s="13"/>
      <c r="C6" s="13"/>
      <c r="H6" s="11"/>
    </row>
    <row r="7" spans="1:22" s="7" customFormat="1" ht="18.75" x14ac:dyDescent="0.2">
      <c r="A7" s="234" t="s">
        <v>8</v>
      </c>
      <c r="B7" s="234"/>
      <c r="C7" s="234"/>
      <c r="D7" s="9"/>
      <c r="E7" s="9"/>
      <c r="F7" s="9"/>
      <c r="G7" s="9"/>
      <c r="H7" s="9"/>
      <c r="I7" s="9"/>
      <c r="J7" s="9"/>
      <c r="K7" s="9"/>
      <c r="L7" s="9"/>
      <c r="M7" s="9"/>
      <c r="N7" s="9"/>
      <c r="O7" s="9"/>
      <c r="P7" s="9"/>
      <c r="Q7" s="9"/>
      <c r="R7" s="9"/>
      <c r="S7" s="9"/>
      <c r="T7" s="9"/>
      <c r="U7" s="9"/>
      <c r="V7" s="9"/>
    </row>
    <row r="8" spans="1:22" s="7" customFormat="1" ht="18.75" x14ac:dyDescent="0.2">
      <c r="A8" s="107"/>
      <c r="B8" s="107"/>
      <c r="C8" s="107"/>
      <c r="D8" s="10"/>
      <c r="E8" s="10"/>
      <c r="F8" s="10"/>
      <c r="G8" s="10"/>
      <c r="H8" s="10"/>
      <c r="I8" s="9"/>
      <c r="J8" s="9"/>
      <c r="K8" s="9"/>
      <c r="L8" s="9"/>
      <c r="M8" s="9"/>
      <c r="N8" s="9"/>
      <c r="O8" s="9"/>
      <c r="P8" s="9"/>
      <c r="Q8" s="9"/>
      <c r="R8" s="9"/>
      <c r="S8" s="9"/>
      <c r="T8" s="9"/>
      <c r="U8" s="9"/>
      <c r="V8" s="9"/>
    </row>
    <row r="9" spans="1:22" s="7" customFormat="1" ht="18.75" x14ac:dyDescent="0.2">
      <c r="A9" s="233" t="s">
        <v>571</v>
      </c>
      <c r="B9" s="233"/>
      <c r="C9" s="233"/>
      <c r="D9" s="6"/>
      <c r="E9" s="6"/>
      <c r="F9" s="6"/>
      <c r="G9" s="6"/>
      <c r="H9" s="6"/>
      <c r="I9" s="9"/>
      <c r="J9" s="9"/>
      <c r="K9" s="9"/>
      <c r="L9" s="9"/>
      <c r="M9" s="9"/>
      <c r="N9" s="9"/>
      <c r="O9" s="9"/>
      <c r="P9" s="9"/>
      <c r="Q9" s="9"/>
      <c r="R9" s="9"/>
      <c r="S9" s="9"/>
      <c r="T9" s="9"/>
      <c r="U9" s="9"/>
      <c r="V9" s="9"/>
    </row>
    <row r="10" spans="1:22" s="7" customFormat="1" ht="18.75" x14ac:dyDescent="0.2">
      <c r="A10" s="231" t="s">
        <v>7</v>
      </c>
      <c r="B10" s="231"/>
      <c r="C10" s="231"/>
      <c r="D10" s="4"/>
      <c r="E10" s="4"/>
      <c r="F10" s="4"/>
      <c r="G10" s="4"/>
      <c r="H10" s="4"/>
      <c r="I10" s="9"/>
      <c r="J10" s="9"/>
      <c r="K10" s="9"/>
      <c r="L10" s="9"/>
      <c r="M10" s="9"/>
      <c r="N10" s="9"/>
      <c r="O10" s="9"/>
      <c r="P10" s="9"/>
      <c r="Q10" s="9"/>
      <c r="R10" s="9"/>
      <c r="S10" s="9"/>
      <c r="T10" s="9"/>
      <c r="U10" s="9"/>
      <c r="V10" s="9"/>
    </row>
    <row r="11" spans="1:22" s="7" customFormat="1" ht="18.75" x14ac:dyDescent="0.2">
      <c r="A11" s="107"/>
      <c r="B11" s="107"/>
      <c r="C11" s="107"/>
      <c r="D11" s="10"/>
      <c r="E11" s="10"/>
      <c r="F11" s="10"/>
      <c r="G11" s="10"/>
      <c r="H11" s="10"/>
      <c r="I11" s="9"/>
      <c r="J11" s="9"/>
      <c r="K11" s="9"/>
      <c r="L11" s="9"/>
      <c r="M11" s="9"/>
      <c r="N11" s="9"/>
      <c r="O11" s="9"/>
      <c r="P11" s="9"/>
      <c r="Q11" s="9"/>
      <c r="R11" s="9"/>
      <c r="S11" s="9"/>
      <c r="T11" s="9"/>
      <c r="U11" s="9"/>
      <c r="V11" s="9"/>
    </row>
    <row r="12" spans="1:22" s="7" customFormat="1" ht="18.75" x14ac:dyDescent="0.2">
      <c r="A12" s="234" t="s">
        <v>572</v>
      </c>
      <c r="B12" s="234"/>
      <c r="C12" s="234"/>
      <c r="D12" s="6"/>
      <c r="E12" s="6"/>
      <c r="F12" s="6"/>
      <c r="G12" s="6"/>
      <c r="H12" s="6"/>
      <c r="I12" s="9"/>
      <c r="J12" s="9"/>
      <c r="K12" s="9"/>
      <c r="L12" s="9"/>
      <c r="M12" s="9"/>
      <c r="N12" s="9"/>
      <c r="O12" s="9"/>
      <c r="P12" s="9"/>
      <c r="Q12" s="9"/>
      <c r="R12" s="9"/>
      <c r="S12" s="9"/>
      <c r="T12" s="9"/>
      <c r="U12" s="9"/>
      <c r="V12" s="9"/>
    </row>
    <row r="13" spans="1:22" s="7" customFormat="1" ht="18.75" x14ac:dyDescent="0.2">
      <c r="A13" s="231" t="s">
        <v>6</v>
      </c>
      <c r="B13" s="231"/>
      <c r="C13" s="231"/>
      <c r="D13" s="4"/>
      <c r="E13" s="4"/>
      <c r="F13" s="4"/>
      <c r="G13" s="4"/>
      <c r="H13" s="4"/>
      <c r="I13" s="9"/>
      <c r="J13" s="9"/>
      <c r="K13" s="9"/>
      <c r="L13" s="9"/>
      <c r="M13" s="9"/>
      <c r="N13" s="9"/>
      <c r="O13" s="9"/>
      <c r="P13" s="9"/>
      <c r="Q13" s="9"/>
      <c r="R13" s="9"/>
      <c r="S13" s="9"/>
      <c r="T13" s="9"/>
      <c r="U13" s="9"/>
      <c r="V13" s="9"/>
    </row>
    <row r="14" spans="1:22" s="7" customFormat="1" ht="15.75" customHeight="1" x14ac:dyDescent="0.2">
      <c r="A14" s="108"/>
      <c r="B14" s="108"/>
      <c r="C14" s="108"/>
      <c r="D14" s="3"/>
      <c r="E14" s="3"/>
      <c r="F14" s="3"/>
      <c r="G14" s="3"/>
      <c r="H14" s="3"/>
      <c r="I14" s="3"/>
      <c r="J14" s="3"/>
      <c r="K14" s="3"/>
      <c r="L14" s="3"/>
      <c r="M14" s="3"/>
      <c r="N14" s="3"/>
      <c r="O14" s="3"/>
      <c r="P14" s="3"/>
      <c r="Q14" s="3"/>
      <c r="R14" s="3"/>
      <c r="S14" s="3"/>
      <c r="T14" s="3"/>
      <c r="U14" s="3"/>
      <c r="V14" s="3"/>
    </row>
    <row r="15" spans="1:22" s="2" customFormat="1" ht="46.5" customHeight="1" x14ac:dyDescent="0.2">
      <c r="A15" s="232" t="s">
        <v>590</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5</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108"/>
      <c r="B17" s="108"/>
      <c r="C17" s="108"/>
      <c r="D17" s="3"/>
      <c r="E17" s="3"/>
      <c r="F17" s="3"/>
      <c r="G17" s="3"/>
      <c r="H17" s="3"/>
      <c r="I17" s="3"/>
      <c r="J17" s="3"/>
      <c r="K17" s="3"/>
      <c r="L17" s="3"/>
      <c r="M17" s="3"/>
      <c r="N17" s="3"/>
      <c r="O17" s="3"/>
      <c r="P17" s="3"/>
      <c r="Q17" s="3"/>
      <c r="R17" s="3"/>
      <c r="S17" s="3"/>
    </row>
    <row r="18" spans="1:22" s="2" customFormat="1" ht="15" customHeight="1" x14ac:dyDescent="0.2">
      <c r="A18" s="232" t="s">
        <v>453</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109"/>
      <c r="B19" s="109"/>
      <c r="C19" s="109"/>
      <c r="D19" s="4"/>
      <c r="E19" s="4"/>
      <c r="F19" s="4"/>
      <c r="G19" s="4"/>
      <c r="H19" s="4"/>
      <c r="I19" s="3"/>
      <c r="J19" s="3"/>
      <c r="K19" s="3"/>
      <c r="L19" s="3"/>
      <c r="M19" s="3"/>
      <c r="N19" s="3"/>
      <c r="O19" s="3"/>
      <c r="P19" s="3"/>
      <c r="Q19" s="3"/>
      <c r="R19" s="3"/>
      <c r="S19" s="3"/>
    </row>
    <row r="20" spans="1:22" s="2" customFormat="1" ht="39.75" customHeight="1" x14ac:dyDescent="0.2">
      <c r="A20" s="112" t="s">
        <v>4</v>
      </c>
      <c r="B20" s="111" t="s">
        <v>65</v>
      </c>
      <c r="C20" s="112" t="s">
        <v>64</v>
      </c>
      <c r="D20" s="4"/>
      <c r="E20" s="4"/>
      <c r="F20" s="4"/>
      <c r="G20" s="4"/>
      <c r="H20" s="4"/>
      <c r="I20" s="3"/>
      <c r="J20" s="3"/>
      <c r="K20" s="3"/>
      <c r="L20" s="3"/>
      <c r="M20" s="3"/>
      <c r="N20" s="3"/>
      <c r="O20" s="3"/>
      <c r="P20" s="3"/>
      <c r="Q20" s="3"/>
      <c r="R20" s="3"/>
      <c r="S20" s="3"/>
    </row>
    <row r="21" spans="1:22" s="2" customFormat="1" ht="16.5" customHeight="1" x14ac:dyDescent="0.2">
      <c r="A21" s="112">
        <v>1</v>
      </c>
      <c r="B21" s="111">
        <v>2</v>
      </c>
      <c r="C21" s="112">
        <v>3</v>
      </c>
      <c r="D21" s="4"/>
      <c r="E21" s="4"/>
      <c r="F21" s="4"/>
      <c r="G21" s="4"/>
      <c r="H21" s="4"/>
      <c r="I21" s="3"/>
      <c r="J21" s="3"/>
      <c r="K21" s="3"/>
      <c r="L21" s="3"/>
      <c r="M21" s="3"/>
      <c r="N21" s="3"/>
      <c r="O21" s="3"/>
      <c r="P21" s="3"/>
      <c r="Q21" s="3"/>
      <c r="R21" s="3"/>
      <c r="S21" s="3"/>
    </row>
    <row r="22" spans="1:22" s="2" customFormat="1" ht="39" customHeight="1" x14ac:dyDescent="0.2">
      <c r="A22" s="209" t="s">
        <v>63</v>
      </c>
      <c r="B22" s="113" t="s">
        <v>311</v>
      </c>
      <c r="C22" s="115" t="s">
        <v>573</v>
      </c>
      <c r="D22" s="4"/>
      <c r="E22" s="4"/>
      <c r="F22" s="4"/>
      <c r="G22" s="4"/>
      <c r="H22" s="4"/>
      <c r="I22" s="3"/>
      <c r="J22" s="3"/>
      <c r="K22" s="3"/>
      <c r="L22" s="3"/>
      <c r="M22" s="3"/>
      <c r="N22" s="3"/>
      <c r="O22" s="3"/>
      <c r="P22" s="3"/>
      <c r="Q22" s="3"/>
      <c r="R22" s="3"/>
      <c r="S22" s="3"/>
    </row>
    <row r="23" spans="1:22" s="2" customFormat="1" ht="41.25" customHeight="1" x14ac:dyDescent="0.2">
      <c r="A23" s="209" t="s">
        <v>62</v>
      </c>
      <c r="B23" s="114" t="s">
        <v>484</v>
      </c>
      <c r="C23" s="115" t="s">
        <v>574</v>
      </c>
      <c r="D23" s="4"/>
      <c r="E23" s="4"/>
      <c r="F23" s="4"/>
      <c r="G23" s="4"/>
      <c r="H23" s="4"/>
      <c r="I23" s="3"/>
      <c r="J23" s="3"/>
      <c r="K23" s="3"/>
      <c r="L23" s="3"/>
      <c r="M23" s="3"/>
      <c r="N23" s="3"/>
      <c r="O23" s="3"/>
      <c r="P23" s="3"/>
      <c r="Q23" s="3"/>
      <c r="R23" s="3"/>
      <c r="S23" s="3"/>
    </row>
    <row r="24" spans="1:22" s="2" customFormat="1" ht="22.5" customHeight="1" x14ac:dyDescent="0.2">
      <c r="A24" s="227"/>
      <c r="B24" s="228"/>
      <c r="C24" s="229"/>
      <c r="D24" s="4"/>
      <c r="E24" s="4"/>
      <c r="F24" s="4"/>
      <c r="G24" s="4"/>
      <c r="H24" s="4"/>
      <c r="I24" s="3"/>
      <c r="J24" s="3"/>
      <c r="K24" s="3"/>
      <c r="L24" s="3"/>
      <c r="M24" s="3"/>
      <c r="N24" s="3"/>
      <c r="O24" s="3"/>
      <c r="P24" s="3"/>
      <c r="Q24" s="3"/>
      <c r="R24" s="3"/>
      <c r="S24" s="3"/>
    </row>
    <row r="25" spans="1:22" s="16" customFormat="1" ht="58.5" customHeight="1" x14ac:dyDescent="0.2">
      <c r="A25" s="209" t="s">
        <v>61</v>
      </c>
      <c r="B25" s="115" t="s">
        <v>402</v>
      </c>
      <c r="C25" s="110" t="s">
        <v>571</v>
      </c>
      <c r="D25" s="18"/>
      <c r="E25" s="18"/>
      <c r="F25" s="18"/>
      <c r="G25" s="18"/>
      <c r="H25" s="17"/>
      <c r="I25" s="17"/>
      <c r="J25" s="17"/>
      <c r="K25" s="17"/>
      <c r="L25" s="17"/>
      <c r="M25" s="17"/>
      <c r="N25" s="17"/>
      <c r="O25" s="17"/>
      <c r="P25" s="17"/>
      <c r="Q25" s="17"/>
      <c r="R25" s="17"/>
    </row>
    <row r="26" spans="1:22" s="16" customFormat="1" ht="42.75" customHeight="1" x14ac:dyDescent="0.2">
      <c r="A26" s="209" t="s">
        <v>60</v>
      </c>
      <c r="B26" s="115" t="s">
        <v>73</v>
      </c>
      <c r="C26" s="110" t="s">
        <v>471</v>
      </c>
      <c r="D26" s="18"/>
      <c r="E26" s="18"/>
      <c r="F26" s="18"/>
      <c r="G26" s="18"/>
      <c r="H26" s="17"/>
      <c r="I26" s="17"/>
      <c r="J26" s="17"/>
      <c r="K26" s="17"/>
      <c r="L26" s="17"/>
      <c r="M26" s="17"/>
      <c r="N26" s="17"/>
      <c r="O26" s="17"/>
      <c r="P26" s="17"/>
      <c r="Q26" s="17"/>
      <c r="R26" s="17"/>
    </row>
    <row r="27" spans="1:22" s="16" customFormat="1" ht="51.75" customHeight="1" x14ac:dyDescent="0.2">
      <c r="A27" s="209" t="s">
        <v>58</v>
      </c>
      <c r="B27" s="115" t="s">
        <v>72</v>
      </c>
      <c r="C27" s="110" t="s">
        <v>575</v>
      </c>
      <c r="D27" s="18" t="s">
        <v>473</v>
      </c>
      <c r="E27" s="18"/>
      <c r="F27" s="18"/>
      <c r="G27" s="18"/>
      <c r="H27" s="17"/>
      <c r="I27" s="17"/>
      <c r="J27" s="17"/>
      <c r="K27" s="17"/>
      <c r="L27" s="17"/>
      <c r="M27" s="17"/>
      <c r="N27" s="17"/>
      <c r="O27" s="17"/>
      <c r="P27" s="17"/>
      <c r="Q27" s="17"/>
      <c r="R27" s="17"/>
    </row>
    <row r="28" spans="1:22" s="16" customFormat="1" ht="42.75" customHeight="1" x14ac:dyDescent="0.2">
      <c r="A28" s="209" t="s">
        <v>57</v>
      </c>
      <c r="B28" s="115" t="s">
        <v>403</v>
      </c>
      <c r="C28" s="110" t="s">
        <v>472</v>
      </c>
      <c r="D28" s="18"/>
      <c r="E28" s="18"/>
      <c r="F28" s="18"/>
      <c r="G28" s="18"/>
      <c r="H28" s="17"/>
      <c r="I28" s="17"/>
      <c r="J28" s="17"/>
      <c r="K28" s="17"/>
      <c r="L28" s="17"/>
      <c r="M28" s="17"/>
      <c r="N28" s="17"/>
      <c r="O28" s="17"/>
      <c r="P28" s="17"/>
      <c r="Q28" s="17"/>
      <c r="R28" s="17"/>
    </row>
    <row r="29" spans="1:22" s="16" customFormat="1" ht="51.75" customHeight="1" x14ac:dyDescent="0.2">
      <c r="A29" s="209" t="s">
        <v>55</v>
      </c>
      <c r="B29" s="115" t="s">
        <v>404</v>
      </c>
      <c r="C29" s="110" t="s">
        <v>472</v>
      </c>
      <c r="D29" s="18"/>
      <c r="E29" s="18"/>
      <c r="F29" s="18"/>
      <c r="G29" s="18"/>
      <c r="H29" s="17"/>
      <c r="I29" s="17"/>
      <c r="J29" s="17"/>
      <c r="K29" s="17"/>
      <c r="L29" s="17"/>
      <c r="M29" s="17"/>
      <c r="N29" s="17"/>
      <c r="O29" s="17"/>
      <c r="P29" s="17"/>
      <c r="Q29" s="17"/>
      <c r="R29" s="17"/>
    </row>
    <row r="30" spans="1:22" s="16" customFormat="1" ht="51.75" customHeight="1" x14ac:dyDescent="0.2">
      <c r="A30" s="209" t="s">
        <v>53</v>
      </c>
      <c r="B30" s="115" t="s">
        <v>405</v>
      </c>
      <c r="C30" s="110" t="s">
        <v>472</v>
      </c>
      <c r="D30" s="18"/>
      <c r="E30" s="18"/>
      <c r="F30" s="18"/>
      <c r="G30" s="18"/>
      <c r="H30" s="17"/>
      <c r="I30" s="17"/>
      <c r="J30" s="17"/>
      <c r="K30" s="17"/>
      <c r="L30" s="17"/>
      <c r="M30" s="17"/>
      <c r="N30" s="17"/>
      <c r="O30" s="17"/>
      <c r="P30" s="17"/>
      <c r="Q30" s="17"/>
      <c r="R30" s="17"/>
    </row>
    <row r="31" spans="1:22" s="16" customFormat="1" ht="51.75" customHeight="1" x14ac:dyDescent="0.2">
      <c r="A31" s="209" t="s">
        <v>71</v>
      </c>
      <c r="B31" s="115" t="s">
        <v>406</v>
      </c>
      <c r="C31" s="110" t="s">
        <v>472</v>
      </c>
      <c r="D31" s="18" t="s">
        <v>473</v>
      </c>
      <c r="E31" s="18"/>
      <c r="F31" s="18"/>
      <c r="G31" s="18"/>
      <c r="H31" s="17"/>
      <c r="I31" s="17"/>
      <c r="J31" s="17"/>
      <c r="K31" s="17"/>
      <c r="L31" s="17"/>
      <c r="M31" s="17"/>
      <c r="N31" s="17"/>
      <c r="O31" s="17"/>
      <c r="P31" s="17"/>
      <c r="Q31" s="17"/>
      <c r="R31" s="17"/>
    </row>
    <row r="32" spans="1:22" s="16" customFormat="1" ht="51.75" customHeight="1" x14ac:dyDescent="0.2">
      <c r="A32" s="209" t="s">
        <v>69</v>
      </c>
      <c r="B32" s="115" t="s">
        <v>407</v>
      </c>
      <c r="C32" s="110" t="s">
        <v>472</v>
      </c>
      <c r="D32" s="18"/>
      <c r="E32" s="18"/>
      <c r="F32" s="18"/>
      <c r="G32" s="18"/>
      <c r="H32" s="17"/>
      <c r="I32" s="17"/>
      <c r="J32" s="17"/>
      <c r="K32" s="17"/>
      <c r="L32" s="17"/>
      <c r="M32" s="17"/>
      <c r="N32" s="17"/>
      <c r="O32" s="17"/>
      <c r="P32" s="17"/>
      <c r="Q32" s="17"/>
      <c r="R32" s="17"/>
    </row>
    <row r="33" spans="1:18" s="16" customFormat="1" ht="101.25" customHeight="1" x14ac:dyDescent="0.2">
      <c r="A33" s="209" t="s">
        <v>68</v>
      </c>
      <c r="B33" s="115" t="s">
        <v>408</v>
      </c>
      <c r="C33" s="110" t="s">
        <v>482</v>
      </c>
      <c r="D33" s="18"/>
      <c r="E33" s="18"/>
      <c r="F33" s="18"/>
      <c r="G33" s="18"/>
      <c r="H33" s="17"/>
      <c r="I33" s="17"/>
      <c r="J33" s="17"/>
      <c r="K33" s="17"/>
      <c r="L33" s="17"/>
      <c r="M33" s="17"/>
      <c r="N33" s="17"/>
      <c r="O33" s="17"/>
      <c r="P33" s="17"/>
      <c r="Q33" s="17"/>
      <c r="R33" s="17"/>
    </row>
    <row r="34" spans="1:18" ht="111" customHeight="1" x14ac:dyDescent="0.25">
      <c r="A34" s="209" t="s">
        <v>422</v>
      </c>
      <c r="B34" s="115" t="s">
        <v>409</v>
      </c>
      <c r="C34" s="110" t="s">
        <v>472</v>
      </c>
    </row>
    <row r="35" spans="1:18" ht="58.5" customHeight="1" x14ac:dyDescent="0.25">
      <c r="A35" s="209" t="s">
        <v>412</v>
      </c>
      <c r="B35" s="115" t="s">
        <v>70</v>
      </c>
      <c r="C35" s="110" t="s">
        <v>472</v>
      </c>
    </row>
    <row r="36" spans="1:18" ht="51.75" customHeight="1" x14ac:dyDescent="0.25">
      <c r="A36" s="209" t="s">
        <v>423</v>
      </c>
      <c r="B36" s="115" t="s">
        <v>410</v>
      </c>
      <c r="C36" s="110" t="s">
        <v>472</v>
      </c>
      <c r="D36" s="18" t="s">
        <v>473</v>
      </c>
    </row>
    <row r="37" spans="1:18" ht="60" customHeight="1" x14ac:dyDescent="0.25">
      <c r="A37" s="209" t="s">
        <v>413</v>
      </c>
      <c r="B37" s="115" t="s">
        <v>411</v>
      </c>
      <c r="C37" s="110" t="s">
        <v>478</v>
      </c>
      <c r="D37" s="18" t="s">
        <v>473</v>
      </c>
    </row>
    <row r="38" spans="1:18" ht="43.5" customHeight="1" x14ac:dyDescent="0.25">
      <c r="A38" s="209" t="s">
        <v>424</v>
      </c>
      <c r="B38" s="115" t="s">
        <v>231</v>
      </c>
      <c r="C38" s="110" t="s">
        <v>472</v>
      </c>
      <c r="D38" s="18" t="s">
        <v>473</v>
      </c>
    </row>
    <row r="39" spans="1:18" ht="23.25" customHeight="1" x14ac:dyDescent="0.25">
      <c r="A39" s="227"/>
      <c r="B39" s="228"/>
      <c r="C39" s="229"/>
    </row>
    <row r="40" spans="1:18" ht="63" x14ac:dyDescent="0.25">
      <c r="A40" s="209" t="s">
        <v>414</v>
      </c>
      <c r="B40" s="115" t="s">
        <v>466</v>
      </c>
      <c r="C40" s="211" t="s">
        <v>576</v>
      </c>
      <c r="D40" s="86" t="s">
        <v>475</v>
      </c>
    </row>
    <row r="41" spans="1:18" ht="105.75" customHeight="1" x14ac:dyDescent="0.25">
      <c r="A41" s="209" t="s">
        <v>425</v>
      </c>
      <c r="B41" s="115" t="s">
        <v>448</v>
      </c>
      <c r="C41" s="110" t="s">
        <v>478</v>
      </c>
      <c r="D41" s="86" t="s">
        <v>475</v>
      </c>
    </row>
    <row r="42" spans="1:18" ht="83.25" customHeight="1" x14ac:dyDescent="0.25">
      <c r="A42" s="209" t="s">
        <v>415</v>
      </c>
      <c r="B42" s="115" t="s">
        <v>463</v>
      </c>
      <c r="C42" s="110" t="s">
        <v>478</v>
      </c>
      <c r="D42" s="86" t="s">
        <v>475</v>
      </c>
    </row>
    <row r="43" spans="1:18" ht="186" customHeight="1" x14ac:dyDescent="0.25">
      <c r="A43" s="209" t="s">
        <v>428</v>
      </c>
      <c r="B43" s="115" t="s">
        <v>429</v>
      </c>
      <c r="C43" s="110" t="s">
        <v>485</v>
      </c>
      <c r="D43" s="86" t="s">
        <v>475</v>
      </c>
    </row>
    <row r="44" spans="1:18" ht="111" customHeight="1" x14ac:dyDescent="0.25">
      <c r="A44" s="209" t="s">
        <v>416</v>
      </c>
      <c r="B44" s="115" t="s">
        <v>454</v>
      </c>
      <c r="C44" s="110" t="s">
        <v>472</v>
      </c>
      <c r="D44" s="86" t="s">
        <v>475</v>
      </c>
    </row>
    <row r="45" spans="1:18" ht="120" customHeight="1" x14ac:dyDescent="0.25">
      <c r="A45" s="209" t="s">
        <v>449</v>
      </c>
      <c r="B45" s="115" t="s">
        <v>455</v>
      </c>
      <c r="C45" s="141" t="s">
        <v>479</v>
      </c>
      <c r="D45" s="86" t="s">
        <v>475</v>
      </c>
    </row>
    <row r="46" spans="1:18" ht="101.25" customHeight="1" x14ac:dyDescent="0.25">
      <c r="A46" s="209" t="s">
        <v>417</v>
      </c>
      <c r="B46" s="115" t="s">
        <v>456</v>
      </c>
      <c r="C46" s="141" t="s">
        <v>479</v>
      </c>
      <c r="D46" s="86" t="s">
        <v>475</v>
      </c>
    </row>
    <row r="47" spans="1:18" ht="18.75" customHeight="1" x14ac:dyDescent="0.25">
      <c r="A47" s="227"/>
      <c r="B47" s="228"/>
      <c r="C47" s="229"/>
    </row>
    <row r="48" spans="1:18" ht="75.75" customHeight="1" x14ac:dyDescent="0.25">
      <c r="A48" s="209" t="s">
        <v>450</v>
      </c>
      <c r="B48" s="115" t="s">
        <v>464</v>
      </c>
      <c r="C48" s="225">
        <f>'6.2. Паспорт фин осв ввод'!AB24</f>
        <v>0</v>
      </c>
      <c r="D48" s="86" t="s">
        <v>476</v>
      </c>
      <c r="E48" s="193"/>
      <c r="F48" s="193"/>
      <c r="H48" s="193"/>
      <c r="I48" s="193"/>
    </row>
    <row r="49" spans="1:9" ht="71.25" customHeight="1" x14ac:dyDescent="0.25">
      <c r="A49" s="209" t="s">
        <v>418</v>
      </c>
      <c r="B49" s="115" t="s">
        <v>465</v>
      </c>
      <c r="C49" s="225">
        <f>'6.2. Паспорт фин осв ввод'!AB30</f>
        <v>0</v>
      </c>
      <c r="D49" s="86" t="s">
        <v>476</v>
      </c>
      <c r="E49" s="193"/>
      <c r="F49" s="193"/>
      <c r="H49" s="193"/>
      <c r="I49"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13" customFormat="1" ht="15.75" x14ac:dyDescent="0.2">
      <c r="A5" s="106"/>
    </row>
    <row r="6" spans="1:28" s="13" customFormat="1" ht="18.75" x14ac:dyDescent="0.2">
      <c r="A6" s="234" t="s">
        <v>8</v>
      </c>
      <c r="B6" s="234"/>
      <c r="C6" s="234"/>
      <c r="D6" s="234"/>
      <c r="E6" s="234"/>
      <c r="F6" s="234"/>
      <c r="G6" s="234"/>
      <c r="H6" s="234"/>
      <c r="I6" s="234"/>
      <c r="J6" s="234"/>
      <c r="K6" s="234"/>
      <c r="L6" s="234"/>
      <c r="M6" s="234"/>
      <c r="N6" s="234"/>
      <c r="O6" s="234"/>
      <c r="P6" s="234"/>
      <c r="Q6" s="234"/>
      <c r="R6" s="234"/>
      <c r="S6" s="234"/>
      <c r="T6" s="117"/>
      <c r="U6" s="117"/>
      <c r="V6" s="117"/>
      <c r="W6" s="117"/>
      <c r="X6" s="117"/>
      <c r="Y6" s="117"/>
      <c r="Z6" s="117"/>
      <c r="AA6" s="117"/>
      <c r="AB6" s="117"/>
    </row>
    <row r="7" spans="1:28" s="13" customFormat="1" ht="18.75" x14ac:dyDescent="0.2">
      <c r="A7" s="234"/>
      <c r="B7" s="234"/>
      <c r="C7" s="234"/>
      <c r="D7" s="234"/>
      <c r="E7" s="234"/>
      <c r="F7" s="234"/>
      <c r="G7" s="234"/>
      <c r="H7" s="234"/>
      <c r="I7" s="234"/>
      <c r="J7" s="234"/>
      <c r="K7" s="234"/>
      <c r="L7" s="234"/>
      <c r="M7" s="234"/>
      <c r="N7" s="234"/>
      <c r="O7" s="234"/>
      <c r="P7" s="234"/>
      <c r="Q7" s="234"/>
      <c r="R7" s="234"/>
      <c r="S7" s="234"/>
      <c r="T7" s="117"/>
      <c r="U7" s="117"/>
      <c r="V7" s="117"/>
      <c r="W7" s="117"/>
      <c r="X7" s="117"/>
      <c r="Y7" s="117"/>
      <c r="Z7" s="117"/>
      <c r="AA7" s="117"/>
      <c r="AB7" s="117"/>
    </row>
    <row r="8" spans="1:28" s="13" customFormat="1" ht="18.75" x14ac:dyDescent="0.2">
      <c r="A8" s="233" t="str">
        <f>'1. паспорт местоположение'!A9:C9</f>
        <v>Общество с ограниченной ответственностью "Электротеплосеть"</v>
      </c>
      <c r="B8" s="233"/>
      <c r="C8" s="233"/>
      <c r="D8" s="233"/>
      <c r="E8" s="233"/>
      <c r="F8" s="233"/>
      <c r="G8" s="233"/>
      <c r="H8" s="233"/>
      <c r="I8" s="233"/>
      <c r="J8" s="233"/>
      <c r="K8" s="233"/>
      <c r="L8" s="233"/>
      <c r="M8" s="233"/>
      <c r="N8" s="233"/>
      <c r="O8" s="233"/>
      <c r="P8" s="233"/>
      <c r="Q8" s="233"/>
      <c r="R8" s="233"/>
      <c r="S8" s="233"/>
      <c r="T8" s="117"/>
      <c r="U8" s="117"/>
      <c r="V8" s="117"/>
      <c r="W8" s="117"/>
      <c r="X8" s="117"/>
      <c r="Y8" s="117"/>
      <c r="Z8" s="117"/>
      <c r="AA8" s="117"/>
      <c r="AB8" s="117"/>
    </row>
    <row r="9" spans="1:28" s="13" customFormat="1" ht="18.75" x14ac:dyDescent="0.2">
      <c r="A9" s="231" t="s">
        <v>7</v>
      </c>
      <c r="B9" s="231"/>
      <c r="C9" s="231"/>
      <c r="D9" s="231"/>
      <c r="E9" s="231"/>
      <c r="F9" s="231"/>
      <c r="G9" s="231"/>
      <c r="H9" s="231"/>
      <c r="I9" s="231"/>
      <c r="J9" s="231"/>
      <c r="K9" s="231"/>
      <c r="L9" s="231"/>
      <c r="M9" s="231"/>
      <c r="N9" s="231"/>
      <c r="O9" s="231"/>
      <c r="P9" s="231"/>
      <c r="Q9" s="231"/>
      <c r="R9" s="231"/>
      <c r="S9" s="231"/>
      <c r="T9" s="117"/>
      <c r="U9" s="117"/>
      <c r="V9" s="117"/>
      <c r="W9" s="117"/>
      <c r="X9" s="117"/>
      <c r="Y9" s="117"/>
      <c r="Z9" s="117"/>
      <c r="AA9" s="117"/>
      <c r="AB9" s="117"/>
    </row>
    <row r="10" spans="1:28" s="13" customFormat="1" ht="18.75" x14ac:dyDescent="0.2">
      <c r="A10" s="234"/>
      <c r="B10" s="234"/>
      <c r="C10" s="234"/>
      <c r="D10" s="234"/>
      <c r="E10" s="234"/>
      <c r="F10" s="234"/>
      <c r="G10" s="234"/>
      <c r="H10" s="234"/>
      <c r="I10" s="234"/>
      <c r="J10" s="234"/>
      <c r="K10" s="234"/>
      <c r="L10" s="234"/>
      <c r="M10" s="234"/>
      <c r="N10" s="234"/>
      <c r="O10" s="234"/>
      <c r="P10" s="234"/>
      <c r="Q10" s="234"/>
      <c r="R10" s="234"/>
      <c r="S10" s="234"/>
      <c r="T10" s="117"/>
      <c r="U10" s="117"/>
      <c r="V10" s="117"/>
      <c r="W10" s="117"/>
      <c r="X10" s="117"/>
      <c r="Y10" s="117"/>
      <c r="Z10" s="117"/>
      <c r="AA10" s="117"/>
      <c r="AB10" s="117"/>
    </row>
    <row r="11" spans="1:28" s="13" customFormat="1" ht="18.75" x14ac:dyDescent="0.2">
      <c r="A11" s="234" t="str">
        <f>'1. паспорт местоположение'!A12:C12</f>
        <v>P_ets_004</v>
      </c>
      <c r="B11" s="234"/>
      <c r="C11" s="234"/>
      <c r="D11" s="234"/>
      <c r="E11" s="234"/>
      <c r="F11" s="234"/>
      <c r="G11" s="234"/>
      <c r="H11" s="234"/>
      <c r="I11" s="234"/>
      <c r="J11" s="234"/>
      <c r="K11" s="234"/>
      <c r="L11" s="234"/>
      <c r="M11" s="234"/>
      <c r="N11" s="234"/>
      <c r="O11" s="234"/>
      <c r="P11" s="234"/>
      <c r="Q11" s="234"/>
      <c r="R11" s="234"/>
      <c r="S11" s="234"/>
      <c r="T11" s="117"/>
      <c r="U11" s="117"/>
      <c r="V11" s="117"/>
      <c r="W11" s="117"/>
      <c r="X11" s="117"/>
      <c r="Y11" s="117"/>
      <c r="Z11" s="117"/>
      <c r="AA11" s="117"/>
      <c r="AB11" s="117"/>
    </row>
    <row r="12" spans="1:28" s="1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17"/>
      <c r="U12" s="117"/>
      <c r="V12" s="117"/>
      <c r="W12" s="117"/>
      <c r="X12" s="117"/>
      <c r="Y12" s="117"/>
      <c r="Z12" s="117"/>
      <c r="AA12" s="117"/>
      <c r="AB12" s="117"/>
    </row>
    <row r="13" spans="1:28" s="1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8"/>
      <c r="U13" s="108"/>
      <c r="V13" s="108"/>
      <c r="W13" s="108"/>
      <c r="X13" s="108"/>
      <c r="Y13" s="108"/>
      <c r="Z13" s="108"/>
      <c r="AA13" s="108"/>
      <c r="AB13" s="108"/>
    </row>
    <row r="14" spans="1:28" s="119" customFormat="1" ht="18.75" x14ac:dyDescent="0.2">
      <c r="A14" s="233" t="str">
        <f>'1. паспорт местоположение'!A15:C15</f>
        <v>Реконструкция ВЛ-0,4 кВ от ТП 10/0,4 кВ № П0109 п. Потьма, ул. Октябрьская. протяженностью  0,8 км</v>
      </c>
      <c r="B14" s="233"/>
      <c r="C14" s="233"/>
      <c r="D14" s="233"/>
      <c r="E14" s="233"/>
      <c r="F14" s="233"/>
      <c r="G14" s="233"/>
      <c r="H14" s="233"/>
      <c r="I14" s="233"/>
      <c r="J14" s="233"/>
      <c r="K14" s="233"/>
      <c r="L14" s="233"/>
      <c r="M14" s="233"/>
      <c r="N14" s="233"/>
      <c r="O14" s="233"/>
      <c r="P14" s="233"/>
      <c r="Q14" s="233"/>
      <c r="R14" s="233"/>
      <c r="S14" s="233"/>
      <c r="T14" s="118"/>
      <c r="U14" s="118"/>
      <c r="V14" s="118"/>
      <c r="W14" s="118"/>
      <c r="X14" s="118"/>
      <c r="Y14" s="118"/>
      <c r="Z14" s="118"/>
      <c r="AA14" s="118"/>
      <c r="AB14" s="118"/>
    </row>
    <row r="15" spans="1:28" s="119"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109"/>
      <c r="U15" s="109"/>
      <c r="V15" s="109"/>
      <c r="W15" s="109"/>
      <c r="X15" s="109"/>
      <c r="Y15" s="109"/>
      <c r="Z15" s="109"/>
      <c r="AA15" s="109"/>
      <c r="AB15" s="109"/>
    </row>
    <row r="16" spans="1:28" s="119"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08"/>
      <c r="U16" s="108"/>
      <c r="V16" s="108"/>
      <c r="W16" s="108"/>
      <c r="X16" s="108"/>
      <c r="Y16" s="108"/>
    </row>
    <row r="17" spans="1:28" s="119" customFormat="1" ht="45.75" customHeight="1" x14ac:dyDescent="0.2">
      <c r="A17" s="232" t="s">
        <v>427</v>
      </c>
      <c r="B17" s="232"/>
      <c r="C17" s="232"/>
      <c r="D17" s="232"/>
      <c r="E17" s="232"/>
      <c r="F17" s="232"/>
      <c r="G17" s="232"/>
      <c r="H17" s="232"/>
      <c r="I17" s="232"/>
      <c r="J17" s="232"/>
      <c r="K17" s="232"/>
      <c r="L17" s="232"/>
      <c r="M17" s="232"/>
      <c r="N17" s="232"/>
      <c r="O17" s="232"/>
      <c r="P17" s="232"/>
      <c r="Q17" s="232"/>
      <c r="R17" s="232"/>
      <c r="S17" s="232"/>
      <c r="T17" s="120"/>
      <c r="U17" s="120"/>
      <c r="V17" s="120"/>
      <c r="W17" s="120"/>
      <c r="X17" s="120"/>
      <c r="Y17" s="120"/>
      <c r="Z17" s="120"/>
      <c r="AA17" s="120"/>
      <c r="AB17" s="120"/>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7" t="s">
        <v>4</v>
      </c>
      <c r="B19" s="237" t="s">
        <v>98</v>
      </c>
      <c r="C19" s="238" t="s">
        <v>323</v>
      </c>
      <c r="D19" s="237" t="s">
        <v>322</v>
      </c>
      <c r="E19" s="237" t="s">
        <v>97</v>
      </c>
      <c r="F19" s="237" t="s">
        <v>96</v>
      </c>
      <c r="G19" s="237" t="s">
        <v>318</v>
      </c>
      <c r="H19" s="237" t="s">
        <v>95</v>
      </c>
      <c r="I19" s="237" t="s">
        <v>94</v>
      </c>
      <c r="J19" s="237" t="s">
        <v>93</v>
      </c>
      <c r="K19" s="237" t="s">
        <v>92</v>
      </c>
      <c r="L19" s="237" t="s">
        <v>91</v>
      </c>
      <c r="M19" s="237" t="s">
        <v>90</v>
      </c>
      <c r="N19" s="237" t="s">
        <v>89</v>
      </c>
      <c r="O19" s="237" t="s">
        <v>88</v>
      </c>
      <c r="P19" s="237" t="s">
        <v>87</v>
      </c>
      <c r="Q19" s="237" t="s">
        <v>321</v>
      </c>
      <c r="R19" s="237"/>
      <c r="S19" s="240" t="s">
        <v>421</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22" t="s">
        <v>319</v>
      </c>
      <c r="R20" s="23" t="s">
        <v>320</v>
      </c>
      <c r="S20" s="240"/>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19" t="s">
        <v>479</v>
      </c>
      <c r="B22" s="19" t="s">
        <v>479</v>
      </c>
      <c r="C22" s="19" t="s">
        <v>479</v>
      </c>
      <c r="D22" s="19" t="s">
        <v>479</v>
      </c>
      <c r="E22" s="19" t="s">
        <v>479</v>
      </c>
      <c r="F22" s="19" t="s">
        <v>479</v>
      </c>
      <c r="G22" s="19" t="s">
        <v>479</v>
      </c>
      <c r="H22" s="19" t="s">
        <v>479</v>
      </c>
      <c r="I22" s="19" t="s">
        <v>479</v>
      </c>
      <c r="J22" s="19" t="s">
        <v>479</v>
      </c>
      <c r="K22" s="19" t="s">
        <v>479</v>
      </c>
      <c r="L22" s="19" t="s">
        <v>479</v>
      </c>
      <c r="M22" s="19" t="s">
        <v>479</v>
      </c>
      <c r="N22" s="19" t="s">
        <v>479</v>
      </c>
      <c r="O22" s="19" t="s">
        <v>479</v>
      </c>
      <c r="P22" s="19" t="s">
        <v>479</v>
      </c>
      <c r="Q22" s="19" t="s">
        <v>479</v>
      </c>
      <c r="R22" s="19" t="s">
        <v>479</v>
      </c>
      <c r="S22" s="19" t="s">
        <v>479</v>
      </c>
      <c r="T22" s="3"/>
      <c r="U22" s="3"/>
      <c r="V22" s="3"/>
      <c r="W22" s="3"/>
      <c r="X22" s="3"/>
      <c r="Y22" s="3"/>
    </row>
    <row r="23" spans="1:28" s="2" customFormat="1" ht="18.75" x14ac:dyDescent="0.2">
      <c r="A23" s="19" t="s">
        <v>479</v>
      </c>
      <c r="B23" s="19" t="s">
        <v>479</v>
      </c>
      <c r="C23" s="19" t="s">
        <v>479</v>
      </c>
      <c r="D23" s="19" t="s">
        <v>479</v>
      </c>
      <c r="E23" s="19" t="s">
        <v>479</v>
      </c>
      <c r="F23" s="19" t="s">
        <v>479</v>
      </c>
      <c r="G23" s="19" t="s">
        <v>479</v>
      </c>
      <c r="H23" s="19" t="s">
        <v>479</v>
      </c>
      <c r="I23" s="19" t="s">
        <v>479</v>
      </c>
      <c r="J23" s="19" t="s">
        <v>479</v>
      </c>
      <c r="K23" s="19" t="s">
        <v>479</v>
      </c>
      <c r="L23" s="19" t="s">
        <v>479</v>
      </c>
      <c r="M23" s="19" t="s">
        <v>479</v>
      </c>
      <c r="N23" s="19" t="s">
        <v>479</v>
      </c>
      <c r="O23" s="19" t="s">
        <v>479</v>
      </c>
      <c r="P23" s="19" t="s">
        <v>479</v>
      </c>
      <c r="Q23" s="19" t="s">
        <v>479</v>
      </c>
      <c r="R23" s="19" t="s">
        <v>479</v>
      </c>
      <c r="S23" s="19" t="s">
        <v>479</v>
      </c>
      <c r="T23" s="3"/>
      <c r="U23" s="3"/>
      <c r="V23" s="3"/>
      <c r="W23" s="3"/>
    </row>
    <row r="24" spans="1:28" s="2" customFormat="1" ht="18.75" x14ac:dyDescent="0.2">
      <c r="A24" s="19" t="s">
        <v>479</v>
      </c>
      <c r="B24" s="19" t="s">
        <v>479</v>
      </c>
      <c r="C24" s="19" t="s">
        <v>479</v>
      </c>
      <c r="D24" s="19" t="s">
        <v>479</v>
      </c>
      <c r="E24" s="19" t="s">
        <v>479</v>
      </c>
      <c r="F24" s="19" t="s">
        <v>479</v>
      </c>
      <c r="G24" s="19" t="s">
        <v>479</v>
      </c>
      <c r="H24" s="19" t="s">
        <v>479</v>
      </c>
      <c r="I24" s="19" t="s">
        <v>479</v>
      </c>
      <c r="J24" s="19" t="s">
        <v>479</v>
      </c>
      <c r="K24" s="19" t="s">
        <v>479</v>
      </c>
      <c r="L24" s="19" t="s">
        <v>479</v>
      </c>
      <c r="M24" s="19" t="s">
        <v>479</v>
      </c>
      <c r="N24" s="19" t="s">
        <v>479</v>
      </c>
      <c r="O24" s="19" t="s">
        <v>479</v>
      </c>
      <c r="P24" s="19" t="s">
        <v>479</v>
      </c>
      <c r="Q24" s="19" t="s">
        <v>479</v>
      </c>
      <c r="R24" s="19" t="s">
        <v>479</v>
      </c>
      <c r="S24" s="19" t="s">
        <v>479</v>
      </c>
      <c r="T24" s="3"/>
      <c r="U24" s="3"/>
      <c r="V24" s="3"/>
      <c r="W24" s="3"/>
    </row>
    <row r="25" spans="1:28" s="2" customFormat="1" ht="18.75" x14ac:dyDescent="0.2">
      <c r="A25" s="19" t="s">
        <v>479</v>
      </c>
      <c r="B25" s="19" t="s">
        <v>479</v>
      </c>
      <c r="C25" s="19" t="s">
        <v>479</v>
      </c>
      <c r="D25" s="19" t="s">
        <v>479</v>
      </c>
      <c r="E25" s="19" t="s">
        <v>479</v>
      </c>
      <c r="F25" s="19" t="s">
        <v>479</v>
      </c>
      <c r="G25" s="19" t="s">
        <v>479</v>
      </c>
      <c r="H25" s="19" t="s">
        <v>479</v>
      </c>
      <c r="I25" s="19" t="s">
        <v>479</v>
      </c>
      <c r="J25" s="19" t="s">
        <v>479</v>
      </c>
      <c r="K25" s="19" t="s">
        <v>479</v>
      </c>
      <c r="L25" s="19" t="s">
        <v>479</v>
      </c>
      <c r="M25" s="19" t="s">
        <v>479</v>
      </c>
      <c r="N25" s="19" t="s">
        <v>479</v>
      </c>
      <c r="O25" s="19" t="s">
        <v>479</v>
      </c>
      <c r="P25" s="19" t="s">
        <v>479</v>
      </c>
      <c r="Q25" s="19" t="s">
        <v>479</v>
      </c>
      <c r="R25" s="19" t="s">
        <v>479</v>
      </c>
      <c r="S25" s="19" t="s">
        <v>479</v>
      </c>
      <c r="T25" s="3"/>
      <c r="U25" s="3"/>
      <c r="V25" s="3"/>
      <c r="W25" s="3"/>
    </row>
    <row r="26" spans="1:28" s="2" customFormat="1" ht="18.75" x14ac:dyDescent="0.2">
      <c r="A26" s="19" t="s">
        <v>479</v>
      </c>
      <c r="B26" s="19" t="s">
        <v>479</v>
      </c>
      <c r="C26" s="19" t="s">
        <v>479</v>
      </c>
      <c r="D26" s="19" t="s">
        <v>479</v>
      </c>
      <c r="E26" s="19" t="s">
        <v>479</v>
      </c>
      <c r="F26" s="19" t="s">
        <v>479</v>
      </c>
      <c r="G26" s="19" t="s">
        <v>479</v>
      </c>
      <c r="H26" s="19" t="s">
        <v>479</v>
      </c>
      <c r="I26" s="19" t="s">
        <v>479</v>
      </c>
      <c r="J26" s="19" t="s">
        <v>479</v>
      </c>
      <c r="K26" s="19" t="s">
        <v>479</v>
      </c>
      <c r="L26" s="19" t="s">
        <v>479</v>
      </c>
      <c r="M26" s="19" t="s">
        <v>479</v>
      </c>
      <c r="N26" s="19" t="s">
        <v>479</v>
      </c>
      <c r="O26" s="19" t="s">
        <v>479</v>
      </c>
      <c r="P26" s="19" t="s">
        <v>479</v>
      </c>
      <c r="Q26" s="19" t="s">
        <v>479</v>
      </c>
      <c r="R26" s="19" t="s">
        <v>479</v>
      </c>
      <c r="S26" s="19" t="s">
        <v>479</v>
      </c>
      <c r="T26" s="3"/>
      <c r="U26" s="3"/>
      <c r="V26" s="3"/>
      <c r="W26" s="3"/>
    </row>
    <row r="27" spans="1:28" s="2" customFormat="1" ht="18.75" x14ac:dyDescent="0.2">
      <c r="A27" s="19" t="s">
        <v>479</v>
      </c>
      <c r="B27" s="19" t="s">
        <v>479</v>
      </c>
      <c r="C27" s="19" t="s">
        <v>479</v>
      </c>
      <c r="D27" s="19" t="s">
        <v>479</v>
      </c>
      <c r="E27" s="19" t="s">
        <v>479</v>
      </c>
      <c r="F27" s="19" t="s">
        <v>479</v>
      </c>
      <c r="G27" s="19" t="s">
        <v>479</v>
      </c>
      <c r="H27" s="19" t="s">
        <v>479</v>
      </c>
      <c r="I27" s="19" t="s">
        <v>479</v>
      </c>
      <c r="J27" s="19" t="s">
        <v>479</v>
      </c>
      <c r="K27" s="19" t="s">
        <v>479</v>
      </c>
      <c r="L27" s="19" t="s">
        <v>479</v>
      </c>
      <c r="M27" s="19" t="s">
        <v>479</v>
      </c>
      <c r="N27" s="19" t="s">
        <v>479</v>
      </c>
      <c r="O27" s="19" t="s">
        <v>479</v>
      </c>
      <c r="P27" s="19" t="s">
        <v>479</v>
      </c>
      <c r="Q27" s="19" t="s">
        <v>479</v>
      </c>
      <c r="R27" s="19" t="s">
        <v>479</v>
      </c>
      <c r="S27" s="19" t="s">
        <v>479</v>
      </c>
      <c r="T27" s="3"/>
      <c r="U27" s="3"/>
      <c r="V27" s="3"/>
      <c r="W27" s="3"/>
    </row>
    <row r="28" spans="1:28" s="2" customFormat="1" ht="18.75" x14ac:dyDescent="0.2">
      <c r="A28" s="19" t="s">
        <v>479</v>
      </c>
      <c r="B28" s="19" t="s">
        <v>479</v>
      </c>
      <c r="C28" s="19" t="s">
        <v>479</v>
      </c>
      <c r="D28" s="19" t="s">
        <v>479</v>
      </c>
      <c r="E28" s="19" t="s">
        <v>479</v>
      </c>
      <c r="F28" s="19" t="s">
        <v>479</v>
      </c>
      <c r="G28" s="19" t="s">
        <v>479</v>
      </c>
      <c r="H28" s="19" t="s">
        <v>479</v>
      </c>
      <c r="I28" s="19" t="s">
        <v>479</v>
      </c>
      <c r="J28" s="19" t="s">
        <v>479</v>
      </c>
      <c r="K28" s="19" t="s">
        <v>479</v>
      </c>
      <c r="L28" s="19" t="s">
        <v>479</v>
      </c>
      <c r="M28" s="19" t="s">
        <v>479</v>
      </c>
      <c r="N28" s="19" t="s">
        <v>479</v>
      </c>
      <c r="O28" s="19" t="s">
        <v>479</v>
      </c>
      <c r="P28" s="19" t="s">
        <v>479</v>
      </c>
      <c r="Q28" s="19" t="s">
        <v>479</v>
      </c>
      <c r="R28" s="19" t="s">
        <v>479</v>
      </c>
      <c r="S28" s="19" t="s">
        <v>479</v>
      </c>
      <c r="T28" s="3"/>
      <c r="U28" s="3"/>
      <c r="V28" s="3"/>
      <c r="W28" s="3"/>
    </row>
    <row r="29" spans="1:28" ht="20.25" customHeight="1" x14ac:dyDescent="0.25">
      <c r="A29" s="19" t="s">
        <v>479</v>
      </c>
      <c r="B29" s="20" t="s">
        <v>317</v>
      </c>
      <c r="C29" s="19" t="s">
        <v>479</v>
      </c>
      <c r="D29" s="19" t="s">
        <v>479</v>
      </c>
      <c r="E29" s="19" t="s">
        <v>479</v>
      </c>
      <c r="F29" s="19" t="s">
        <v>479</v>
      </c>
      <c r="G29" s="19" t="s">
        <v>479</v>
      </c>
      <c r="H29" s="19" t="s">
        <v>479</v>
      </c>
      <c r="I29" s="19" t="s">
        <v>479</v>
      </c>
      <c r="J29" s="19" t="s">
        <v>479</v>
      </c>
      <c r="K29" s="19" t="s">
        <v>479</v>
      </c>
      <c r="L29" s="19" t="s">
        <v>479</v>
      </c>
      <c r="M29" s="19" t="s">
        <v>479</v>
      </c>
      <c r="N29" s="19" t="s">
        <v>479</v>
      </c>
      <c r="O29" s="19" t="s">
        <v>479</v>
      </c>
      <c r="P29" s="19" t="s">
        <v>479</v>
      </c>
      <c r="Q29" s="19" t="s">
        <v>479</v>
      </c>
      <c r="R29" s="19" t="s">
        <v>479</v>
      </c>
      <c r="S29" s="19" t="s">
        <v>479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13" customFormat="1" x14ac:dyDescent="0.2">
      <c r="A7" s="106"/>
    </row>
    <row r="8" spans="1:20" s="13" customFormat="1" ht="18.75" x14ac:dyDescent="0.2">
      <c r="A8" s="234" t="s">
        <v>8</v>
      </c>
      <c r="B8" s="234"/>
      <c r="C8" s="234"/>
      <c r="D8" s="234"/>
      <c r="E8" s="234"/>
      <c r="F8" s="234"/>
      <c r="G8" s="234"/>
      <c r="H8" s="234"/>
      <c r="I8" s="234"/>
      <c r="J8" s="234"/>
      <c r="K8" s="234"/>
      <c r="L8" s="234"/>
      <c r="M8" s="234"/>
      <c r="N8" s="234"/>
      <c r="O8" s="234"/>
      <c r="P8" s="234"/>
      <c r="Q8" s="234"/>
      <c r="R8" s="234"/>
      <c r="S8" s="234"/>
      <c r="T8" s="234"/>
    </row>
    <row r="9" spans="1:20" s="13"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3" customFormat="1" ht="18.75" customHeight="1" x14ac:dyDescent="0.2">
      <c r="A10" s="233" t="str">
        <f>'1. паспорт местоположение'!A9:C9</f>
        <v>Общество с ограниченной ответственностью "Электротеплосеть"</v>
      </c>
      <c r="B10" s="233"/>
      <c r="C10" s="233"/>
      <c r="D10" s="233"/>
      <c r="E10" s="233"/>
      <c r="F10" s="233"/>
      <c r="G10" s="233"/>
      <c r="H10" s="233"/>
      <c r="I10" s="233"/>
      <c r="J10" s="233"/>
      <c r="K10" s="233"/>
      <c r="L10" s="233"/>
      <c r="M10" s="233"/>
      <c r="N10" s="233"/>
      <c r="O10" s="233"/>
      <c r="P10" s="233"/>
      <c r="Q10" s="233"/>
      <c r="R10" s="233"/>
      <c r="S10" s="233"/>
      <c r="T10" s="233"/>
    </row>
    <row r="11" spans="1:20" s="13"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3"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3" customFormat="1" ht="18.75" customHeight="1" x14ac:dyDescent="0.2">
      <c r="A13" s="234" t="str">
        <f>'6.1. Паспорт сетевой график'!A12:L12</f>
        <v>P_ets_004</v>
      </c>
      <c r="B13" s="234"/>
      <c r="C13" s="234"/>
      <c r="D13" s="234"/>
      <c r="E13" s="234"/>
      <c r="F13" s="234"/>
      <c r="G13" s="234"/>
      <c r="H13" s="234"/>
      <c r="I13" s="234"/>
      <c r="J13" s="234"/>
      <c r="K13" s="234"/>
      <c r="L13" s="234"/>
      <c r="M13" s="234"/>
      <c r="N13" s="234"/>
      <c r="O13" s="234"/>
      <c r="P13" s="234"/>
      <c r="Q13" s="234"/>
      <c r="R13" s="234"/>
      <c r="S13" s="234"/>
      <c r="T13" s="234"/>
    </row>
    <row r="14" spans="1:20" s="1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1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19" customFormat="1" ht="43.5" customHeight="1" x14ac:dyDescent="0.2">
      <c r="A16" s="232" t="str">
        <f>'6.1. Паспорт сетевой график'!A15:L15</f>
        <v>Реконструкция ВЛ-0,4 кВ от ТП 10/0,4 кВ № П0109 п. Потьма, ул. Октябрьская. протяженностью  0,8 км</v>
      </c>
      <c r="B16" s="232"/>
      <c r="C16" s="232"/>
      <c r="D16" s="232"/>
      <c r="E16" s="232"/>
      <c r="F16" s="232"/>
      <c r="G16" s="232"/>
      <c r="H16" s="232"/>
      <c r="I16" s="232"/>
      <c r="J16" s="232"/>
      <c r="K16" s="232"/>
      <c r="L16" s="232"/>
      <c r="M16" s="232"/>
      <c r="N16" s="232"/>
      <c r="O16" s="232"/>
      <c r="P16" s="232"/>
      <c r="Q16" s="232"/>
      <c r="R16" s="232"/>
      <c r="S16" s="232"/>
      <c r="T16" s="232"/>
    </row>
    <row r="17" spans="1:113" s="119" customFormat="1" ht="15" customHeight="1" x14ac:dyDescent="0.2">
      <c r="A17" s="231" t="s">
        <v>5</v>
      </c>
      <c r="B17" s="231"/>
      <c r="C17" s="231"/>
      <c r="D17" s="231"/>
      <c r="E17" s="231"/>
      <c r="F17" s="231"/>
      <c r="G17" s="231"/>
      <c r="H17" s="231"/>
      <c r="I17" s="231"/>
      <c r="J17" s="231"/>
      <c r="K17" s="231"/>
      <c r="L17" s="231"/>
      <c r="M17" s="231"/>
      <c r="N17" s="231"/>
      <c r="O17" s="231"/>
      <c r="P17" s="231"/>
      <c r="Q17" s="231"/>
      <c r="R17" s="231"/>
      <c r="S17" s="231"/>
      <c r="T17" s="231"/>
    </row>
    <row r="18" spans="1:113" s="119"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19" customFormat="1" ht="15" customHeight="1" x14ac:dyDescent="0.2">
      <c r="A19" s="233" t="s">
        <v>432</v>
      </c>
      <c r="B19" s="233"/>
      <c r="C19" s="233"/>
      <c r="D19" s="233"/>
      <c r="E19" s="233"/>
      <c r="F19" s="233"/>
      <c r="G19" s="233"/>
      <c r="H19" s="233"/>
      <c r="I19" s="233"/>
      <c r="J19" s="233"/>
      <c r="K19" s="233"/>
      <c r="L19" s="233"/>
      <c r="M19" s="233"/>
      <c r="N19" s="233"/>
      <c r="O19" s="233"/>
      <c r="P19" s="233"/>
      <c r="Q19" s="233"/>
      <c r="R19" s="233"/>
      <c r="S19" s="233"/>
      <c r="T19" s="233"/>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4</v>
      </c>
      <c r="B21" s="248" t="s">
        <v>221</v>
      </c>
      <c r="C21" s="249"/>
      <c r="D21" s="252" t="s">
        <v>120</v>
      </c>
      <c r="E21" s="248" t="s">
        <v>461</v>
      </c>
      <c r="F21" s="249"/>
      <c r="G21" s="248" t="s">
        <v>240</v>
      </c>
      <c r="H21" s="249"/>
      <c r="I21" s="248" t="s">
        <v>119</v>
      </c>
      <c r="J21" s="249"/>
      <c r="K21" s="252" t="s">
        <v>118</v>
      </c>
      <c r="L21" s="248" t="s">
        <v>117</v>
      </c>
      <c r="M21" s="249"/>
      <c r="N21" s="248" t="s">
        <v>457</v>
      </c>
      <c r="O21" s="249"/>
      <c r="P21" s="252" t="s">
        <v>116</v>
      </c>
      <c r="Q21" s="241" t="s">
        <v>115</v>
      </c>
      <c r="R21" s="242"/>
      <c r="S21" s="241" t="s">
        <v>114</v>
      </c>
      <c r="T21" s="243"/>
    </row>
    <row r="22" spans="1:113" ht="142.5" customHeight="1" x14ac:dyDescent="0.25">
      <c r="A22" s="246"/>
      <c r="B22" s="250"/>
      <c r="C22" s="251"/>
      <c r="D22" s="255"/>
      <c r="E22" s="250"/>
      <c r="F22" s="251"/>
      <c r="G22" s="250"/>
      <c r="H22" s="251"/>
      <c r="I22" s="250"/>
      <c r="J22" s="251"/>
      <c r="K22" s="253"/>
      <c r="L22" s="250"/>
      <c r="M22" s="251"/>
      <c r="N22" s="250"/>
      <c r="O22" s="251"/>
      <c r="P22" s="253"/>
      <c r="Q22" s="42" t="s">
        <v>113</v>
      </c>
      <c r="R22" s="42" t="s">
        <v>431</v>
      </c>
      <c r="S22" s="42" t="s">
        <v>112</v>
      </c>
      <c r="T22" s="42" t="s">
        <v>111</v>
      </c>
    </row>
    <row r="23" spans="1:113" ht="25.5" customHeight="1" x14ac:dyDescent="0.25">
      <c r="A23" s="247"/>
      <c r="B23" s="42" t="s">
        <v>109</v>
      </c>
      <c r="C23" s="42" t="s">
        <v>110</v>
      </c>
      <c r="D23" s="253"/>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479</v>
      </c>
      <c r="B25" s="34" t="s">
        <v>479</v>
      </c>
      <c r="C25" s="34" t="s">
        <v>479</v>
      </c>
      <c r="D25" s="34" t="s">
        <v>479</v>
      </c>
      <c r="E25" s="34" t="s">
        <v>479</v>
      </c>
      <c r="F25" s="34" t="s">
        <v>479</v>
      </c>
      <c r="G25" s="34" t="s">
        <v>479</v>
      </c>
      <c r="H25" s="34" t="s">
        <v>479</v>
      </c>
      <c r="I25" s="34" t="s">
        <v>479</v>
      </c>
      <c r="J25" s="34" t="s">
        <v>479</v>
      </c>
      <c r="K25" s="34" t="s">
        <v>479</v>
      </c>
      <c r="L25" s="34" t="s">
        <v>479</v>
      </c>
      <c r="M25" s="34" t="s">
        <v>479</v>
      </c>
      <c r="N25" s="34" t="s">
        <v>479</v>
      </c>
      <c r="O25" s="34" t="s">
        <v>479</v>
      </c>
      <c r="P25" s="34" t="s">
        <v>479</v>
      </c>
      <c r="Q25" s="34" t="s">
        <v>479</v>
      </c>
      <c r="R25" s="34" t="s">
        <v>479</v>
      </c>
      <c r="S25" s="34" t="s">
        <v>479</v>
      </c>
      <c r="T25" s="34" t="s">
        <v>479</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54" t="s">
        <v>467</v>
      </c>
      <c r="C29" s="254"/>
      <c r="D29" s="254"/>
      <c r="E29" s="254"/>
      <c r="F29" s="254"/>
      <c r="G29" s="254"/>
      <c r="H29" s="254"/>
      <c r="I29" s="254"/>
      <c r="J29" s="254"/>
      <c r="K29" s="254"/>
      <c r="L29" s="254"/>
      <c r="M29" s="254"/>
      <c r="N29" s="254"/>
      <c r="O29" s="254"/>
      <c r="P29" s="254"/>
      <c r="Q29" s="254"/>
      <c r="R29" s="254"/>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5" zoomScale="85" zoomScaleSheetLayoutView="85" workbookViewId="0">
      <selection activeCell="A19" sqref="A19:AA19"/>
    </sheetView>
  </sheetViews>
  <sheetFormatPr defaultColWidth="10.7109375" defaultRowHeight="15.75" x14ac:dyDescent="0.25"/>
  <cols>
    <col min="1" max="1" width="10.7109375" style="92"/>
    <col min="2" max="2" width="12.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3" width="8.7109375" style="92" customWidth="1"/>
    <col min="24" max="24" width="24.5703125" style="92" customWidth="1"/>
    <col min="25" max="25" width="23.710937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21"/>
    </row>
    <row r="5" spans="1:27" s="93"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93" customFormat="1" x14ac:dyDescent="0.2">
      <c r="A6" s="102"/>
      <c r="B6" s="102"/>
      <c r="C6" s="102"/>
      <c r="D6" s="102"/>
      <c r="E6" s="102"/>
      <c r="F6" s="102"/>
      <c r="G6" s="102"/>
      <c r="H6" s="102"/>
      <c r="I6" s="102"/>
      <c r="J6" s="102"/>
      <c r="K6" s="102"/>
      <c r="L6" s="102"/>
      <c r="M6" s="102"/>
      <c r="N6" s="102"/>
      <c r="O6" s="102"/>
      <c r="P6" s="102"/>
      <c r="Q6" s="102"/>
      <c r="R6" s="102"/>
      <c r="S6" s="102"/>
      <c r="T6" s="102"/>
    </row>
    <row r="7" spans="1:27" s="93"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93" customFormat="1" ht="18.75" x14ac:dyDescent="0.2">
      <c r="E8" s="122"/>
      <c r="F8" s="122"/>
      <c r="G8" s="122"/>
      <c r="H8" s="122"/>
      <c r="I8" s="122"/>
      <c r="J8" s="122"/>
      <c r="K8" s="122"/>
      <c r="L8" s="122"/>
      <c r="M8" s="122"/>
      <c r="N8" s="122"/>
      <c r="O8" s="122"/>
      <c r="P8" s="122"/>
      <c r="Q8" s="122"/>
      <c r="R8" s="122"/>
      <c r="S8" s="123"/>
      <c r="T8" s="123"/>
      <c r="U8" s="123"/>
      <c r="V8" s="123"/>
      <c r="W8" s="123"/>
    </row>
    <row r="9" spans="1:27" s="93" customFormat="1" ht="18.75" customHeight="1" x14ac:dyDescent="0.25">
      <c r="A9" s="258" t="str">
        <f>'1. паспорт местоположение'!A9:C9</f>
        <v>Общество с ограниченной ответственностью "Электротеплосеть"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93"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93" customFormat="1" ht="18.75" x14ac:dyDescent="0.2">
      <c r="E11" s="122"/>
      <c r="F11" s="122"/>
      <c r="G11" s="122"/>
      <c r="H11" s="122"/>
      <c r="I11" s="122"/>
      <c r="J11" s="122"/>
      <c r="K11" s="122"/>
      <c r="L11" s="122"/>
      <c r="M11" s="122"/>
      <c r="N11" s="122"/>
      <c r="O11" s="122"/>
      <c r="P11" s="122"/>
      <c r="Q11" s="122"/>
      <c r="R11" s="122"/>
      <c r="S11" s="123"/>
      <c r="T11" s="123"/>
      <c r="U11" s="123"/>
      <c r="V11" s="123"/>
      <c r="W11" s="123"/>
    </row>
    <row r="12" spans="1:27" s="93" customFormat="1" ht="18.75" customHeight="1" x14ac:dyDescent="0.2">
      <c r="A12" s="260" t="str">
        <f>'6.1. Паспорт сетевой график'!A12</f>
        <v>P_ets_004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93"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3"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5" customFormat="1" ht="18.75" x14ac:dyDescent="0.2">
      <c r="A15" s="258" t="str">
        <f>'6.1. Паспорт сетевой график'!A15</f>
        <v>Реконструкция ВЛ-0,4 кВ от ТП 10/0,4 кВ № П0109 п. Потьма, ул. Октябрьская. протяженностью  0,8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125"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125"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65" t="s">
        <v>434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94" customFormat="1" ht="21" customHeight="1" x14ac:dyDescent="0.25"/>
    <row r="21" spans="1:27" ht="15.75" customHeight="1" x14ac:dyDescent="0.25">
      <c r="A21" s="263" t="s">
        <v>4</v>
      </c>
      <c r="B21" s="266" t="s">
        <v>441</v>
      </c>
      <c r="C21" s="267"/>
      <c r="D21" s="266" t="s">
        <v>443</v>
      </c>
      <c r="E21" s="267"/>
      <c r="F21" s="261" t="s">
        <v>92</v>
      </c>
      <c r="G21" s="262"/>
      <c r="H21" s="262"/>
      <c r="I21" s="270"/>
      <c r="J21" s="263" t="s">
        <v>444</v>
      </c>
      <c r="K21" s="266" t="s">
        <v>445</v>
      </c>
      <c r="L21" s="267"/>
      <c r="M21" s="266" t="s">
        <v>446</v>
      </c>
      <c r="N21" s="267"/>
      <c r="O21" s="266" t="s">
        <v>433</v>
      </c>
      <c r="P21" s="267"/>
      <c r="Q21" s="266" t="s">
        <v>125</v>
      </c>
      <c r="R21" s="267"/>
      <c r="S21" s="263" t="s">
        <v>124</v>
      </c>
      <c r="T21" s="263" t="s">
        <v>447</v>
      </c>
      <c r="U21" s="263" t="s">
        <v>442</v>
      </c>
      <c r="V21" s="266" t="s">
        <v>123</v>
      </c>
      <c r="W21" s="267"/>
      <c r="X21" s="261" t="s">
        <v>115</v>
      </c>
      <c r="Y21" s="262"/>
      <c r="Z21" s="261" t="s">
        <v>114</v>
      </c>
      <c r="AA21" s="262"/>
    </row>
    <row r="22" spans="1:27" ht="153.75" customHeight="1" x14ac:dyDescent="0.25">
      <c r="A22" s="271"/>
      <c r="B22" s="268"/>
      <c r="C22" s="269"/>
      <c r="D22" s="268"/>
      <c r="E22" s="269"/>
      <c r="F22" s="261" t="s">
        <v>122</v>
      </c>
      <c r="G22" s="270"/>
      <c r="H22" s="261" t="s">
        <v>121</v>
      </c>
      <c r="I22" s="270"/>
      <c r="J22" s="264"/>
      <c r="K22" s="268"/>
      <c r="L22" s="269"/>
      <c r="M22" s="268"/>
      <c r="N22" s="269"/>
      <c r="O22" s="268"/>
      <c r="P22" s="269"/>
      <c r="Q22" s="268"/>
      <c r="R22" s="269"/>
      <c r="S22" s="264"/>
      <c r="T22" s="264"/>
      <c r="U22" s="264"/>
      <c r="V22" s="268"/>
      <c r="W22" s="269"/>
      <c r="X22" s="95" t="s">
        <v>113</v>
      </c>
      <c r="Y22" s="95" t="s">
        <v>431</v>
      </c>
      <c r="Z22" s="95" t="s">
        <v>112</v>
      </c>
      <c r="AA22" s="95" t="s">
        <v>111</v>
      </c>
    </row>
    <row r="23" spans="1:27" ht="24.75" customHeight="1" x14ac:dyDescent="0.25">
      <c r="A23" s="264"/>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63" customHeight="1" x14ac:dyDescent="0.25">
      <c r="A25" s="137">
        <v>1</v>
      </c>
      <c r="B25" s="137" t="s">
        <v>577</v>
      </c>
      <c r="C25" s="137" t="s">
        <v>479</v>
      </c>
      <c r="D25" s="137" t="s">
        <v>577</v>
      </c>
      <c r="E25" s="137" t="s">
        <v>479</v>
      </c>
      <c r="F25" s="137" t="s">
        <v>479</v>
      </c>
      <c r="G25" s="137" t="s">
        <v>479</v>
      </c>
      <c r="H25" s="137">
        <v>0.38</v>
      </c>
      <c r="I25" s="137" t="s">
        <v>479</v>
      </c>
      <c r="J25" s="137">
        <v>1975</v>
      </c>
      <c r="K25" s="137">
        <v>1</v>
      </c>
      <c r="L25" s="137" t="s">
        <v>479</v>
      </c>
      <c r="M25" s="220" t="s">
        <v>586</v>
      </c>
      <c r="N25" s="137" t="s">
        <v>479</v>
      </c>
      <c r="O25" s="137" t="s">
        <v>578</v>
      </c>
      <c r="P25" s="137" t="s">
        <v>479</v>
      </c>
      <c r="Q25" s="137">
        <v>4.5199999999999996</v>
      </c>
      <c r="R25" s="137" t="s">
        <v>479</v>
      </c>
      <c r="S25" s="137" t="s">
        <v>479</v>
      </c>
      <c r="T25" s="137" t="s">
        <v>479</v>
      </c>
      <c r="U25" s="137" t="s">
        <v>479</v>
      </c>
      <c r="V25" s="137" t="s">
        <v>580</v>
      </c>
      <c r="W25" s="137" t="s">
        <v>479</v>
      </c>
      <c r="X25" s="137" t="s">
        <v>579</v>
      </c>
      <c r="Y25" s="220" t="s">
        <v>589</v>
      </c>
      <c r="Z25" s="137" t="s">
        <v>479</v>
      </c>
      <c r="AA25" s="137" t="s">
        <v>479</v>
      </c>
    </row>
    <row r="26" spans="1:27" ht="27" customHeight="1" x14ac:dyDescent="0.25">
      <c r="X26" s="98"/>
      <c r="Y26" s="99"/>
    </row>
    <row r="27" spans="1:27" s="101" customFormat="1" ht="12.75" x14ac:dyDescent="0.2">
      <c r="A27" s="100"/>
      <c r="B27" s="100"/>
      <c r="C27" s="100"/>
      <c r="E27" s="100"/>
    </row>
    <row r="28" spans="1:27" s="101" customFormat="1" ht="12.75" x14ac:dyDescent="0.2">
      <c r="A28" s="100"/>
      <c r="B28" s="100"/>
      <c r="C28"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5" zoomScaleSheetLayoutView="85" workbookViewId="0">
      <selection activeCell="C29" sqref="C29"/>
    </sheetView>
  </sheetViews>
  <sheetFormatPr defaultRowHeight="15" x14ac:dyDescent="0.25"/>
  <cols>
    <col min="1" max="1" width="6.140625" style="116" customWidth="1"/>
    <col min="2" max="2" width="53.5703125" style="116" customWidth="1"/>
    <col min="3" max="3" width="98.28515625" style="116"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6"/>
      <c r="B3" s="13"/>
      <c r="C3" s="11" t="s">
        <v>66</v>
      </c>
    </row>
    <row r="4" spans="1:29" s="7" customFormat="1" ht="18.75" x14ac:dyDescent="0.3">
      <c r="A4" s="106"/>
      <c r="B4" s="13"/>
      <c r="C4" s="11"/>
    </row>
    <row r="5" spans="1:29" s="7" customFormat="1" ht="15.75" x14ac:dyDescent="0.2">
      <c r="A5" s="230" t="str">
        <f>'1. паспорт местоположение'!A5:C5</f>
        <v>Год раскрытия информации: 2025 год</v>
      </c>
      <c r="B5" s="230"/>
      <c r="C5" s="230"/>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6"/>
      <c r="B6" s="13"/>
      <c r="C6" s="13"/>
      <c r="G6" s="11"/>
    </row>
    <row r="7" spans="1:29" s="7" customFormat="1" ht="18.75" x14ac:dyDescent="0.2">
      <c r="A7" s="234" t="s">
        <v>8</v>
      </c>
      <c r="B7" s="234"/>
      <c r="C7" s="234"/>
      <c r="D7" s="9"/>
      <c r="E7" s="9"/>
      <c r="F7" s="9"/>
      <c r="G7" s="9"/>
      <c r="H7" s="9"/>
      <c r="I7" s="9"/>
      <c r="J7" s="9"/>
      <c r="K7" s="9"/>
      <c r="L7" s="9"/>
      <c r="M7" s="9"/>
      <c r="N7" s="9"/>
      <c r="O7" s="9"/>
      <c r="P7" s="9"/>
      <c r="Q7" s="9"/>
      <c r="R7" s="9"/>
      <c r="S7" s="9"/>
      <c r="T7" s="9"/>
      <c r="U7" s="9"/>
    </row>
    <row r="8" spans="1:29" s="7" customFormat="1" ht="18.75" x14ac:dyDescent="0.2">
      <c r="A8" s="234"/>
      <c r="B8" s="234"/>
      <c r="C8" s="234"/>
      <c r="D8" s="10"/>
      <c r="E8" s="10"/>
      <c r="F8" s="10"/>
      <c r="G8" s="10"/>
      <c r="H8" s="9"/>
      <c r="I8" s="9"/>
      <c r="J8" s="9"/>
      <c r="K8" s="9"/>
      <c r="L8" s="9"/>
      <c r="M8" s="9"/>
      <c r="N8" s="9"/>
      <c r="O8" s="9"/>
      <c r="P8" s="9"/>
      <c r="Q8" s="9"/>
      <c r="R8" s="9"/>
      <c r="S8" s="9"/>
      <c r="T8" s="9"/>
      <c r="U8" s="9"/>
    </row>
    <row r="9" spans="1:29" s="7" customFormat="1" ht="18.75" x14ac:dyDescent="0.2">
      <c r="A9" s="233" t="str">
        <f>'1. паспорт местоположение'!A9:C9</f>
        <v>Общество с ограниченной ответственностью "Электротеплосеть"</v>
      </c>
      <c r="B9" s="233"/>
      <c r="C9" s="233"/>
      <c r="D9" s="6"/>
      <c r="E9" s="6"/>
      <c r="F9" s="6"/>
      <c r="G9" s="6"/>
      <c r="H9" s="9"/>
      <c r="I9" s="9"/>
      <c r="J9" s="9"/>
      <c r="K9" s="9"/>
      <c r="L9" s="9"/>
      <c r="M9" s="9"/>
      <c r="N9" s="9"/>
      <c r="O9" s="9"/>
      <c r="P9" s="9"/>
      <c r="Q9" s="9"/>
      <c r="R9" s="9"/>
      <c r="S9" s="9"/>
      <c r="T9" s="9"/>
      <c r="U9" s="9"/>
    </row>
    <row r="10" spans="1:29" s="7" customFormat="1" ht="18.75" x14ac:dyDescent="0.2">
      <c r="A10" s="231" t="s">
        <v>7</v>
      </c>
      <c r="B10" s="231"/>
      <c r="C10" s="231"/>
      <c r="D10" s="4"/>
      <c r="E10" s="4"/>
      <c r="F10" s="4"/>
      <c r="G10" s="4"/>
      <c r="H10" s="9"/>
      <c r="I10" s="9"/>
      <c r="J10" s="9"/>
      <c r="K10" s="9"/>
      <c r="L10" s="9"/>
      <c r="M10" s="9"/>
      <c r="N10" s="9"/>
      <c r="O10" s="9"/>
      <c r="P10" s="9"/>
      <c r="Q10" s="9"/>
      <c r="R10" s="9"/>
      <c r="S10" s="9"/>
      <c r="T10" s="9"/>
      <c r="U10" s="9"/>
    </row>
    <row r="11" spans="1:29" s="7" customFormat="1" ht="18.75" x14ac:dyDescent="0.2">
      <c r="A11" s="234"/>
      <c r="B11" s="234"/>
      <c r="C11" s="234"/>
      <c r="D11" s="10"/>
      <c r="E11" s="10"/>
      <c r="F11" s="10"/>
      <c r="G11" s="10"/>
      <c r="H11" s="9"/>
      <c r="I11" s="9"/>
      <c r="J11" s="9"/>
      <c r="K11" s="9"/>
      <c r="L11" s="9"/>
      <c r="M11" s="9"/>
      <c r="N11" s="9"/>
      <c r="O11" s="9"/>
      <c r="P11" s="9"/>
      <c r="Q11" s="9"/>
      <c r="R11" s="9"/>
      <c r="S11" s="9"/>
      <c r="T11" s="9"/>
      <c r="U11" s="9"/>
    </row>
    <row r="12" spans="1:29" s="7" customFormat="1" ht="18.75" x14ac:dyDescent="0.2">
      <c r="A12" s="234" t="str">
        <f>'6.1. Паспорт сетевой график'!A12:L12</f>
        <v>P_ets_004</v>
      </c>
      <c r="B12" s="234"/>
      <c r="C12" s="234"/>
      <c r="D12" s="6"/>
      <c r="E12" s="6"/>
      <c r="F12" s="6"/>
      <c r="G12" s="6"/>
      <c r="H12" s="9"/>
      <c r="I12" s="9"/>
      <c r="J12" s="9"/>
      <c r="K12" s="9"/>
      <c r="L12" s="9"/>
      <c r="M12" s="9"/>
      <c r="N12" s="9"/>
      <c r="O12" s="9"/>
      <c r="P12" s="9"/>
      <c r="Q12" s="9"/>
      <c r="R12" s="9"/>
      <c r="S12" s="9"/>
      <c r="T12" s="9"/>
      <c r="U12" s="9"/>
    </row>
    <row r="13" spans="1:29" s="7" customFormat="1" ht="18.75" x14ac:dyDescent="0.2">
      <c r="A13" s="231" t="s">
        <v>6</v>
      </c>
      <c r="B13" s="231"/>
      <c r="C13" s="231"/>
      <c r="D13" s="4"/>
      <c r="E13" s="4"/>
      <c r="F13" s="4"/>
      <c r="G13" s="4"/>
      <c r="H13" s="9"/>
      <c r="I13" s="9"/>
      <c r="J13" s="9"/>
      <c r="K13" s="9"/>
      <c r="L13" s="9"/>
      <c r="M13" s="9"/>
      <c r="N13" s="9"/>
      <c r="O13" s="9"/>
      <c r="P13" s="9"/>
      <c r="Q13" s="9"/>
      <c r="R13" s="9"/>
      <c r="S13" s="9"/>
      <c r="T13" s="9"/>
      <c r="U13" s="9"/>
    </row>
    <row r="14" spans="1:29" s="7" customFormat="1" ht="15.75" customHeight="1" x14ac:dyDescent="0.2">
      <c r="A14" s="235"/>
      <c r="B14" s="235"/>
      <c r="C14" s="235"/>
      <c r="D14" s="3"/>
      <c r="E14" s="3"/>
      <c r="F14" s="3"/>
      <c r="G14" s="3"/>
      <c r="H14" s="3"/>
      <c r="I14" s="3"/>
      <c r="J14" s="3"/>
      <c r="K14" s="3"/>
      <c r="L14" s="3"/>
      <c r="M14" s="3"/>
      <c r="N14" s="3"/>
      <c r="O14" s="3"/>
      <c r="P14" s="3"/>
      <c r="Q14" s="3"/>
      <c r="R14" s="3"/>
      <c r="S14" s="3"/>
      <c r="T14" s="3"/>
      <c r="U14" s="3"/>
    </row>
    <row r="15" spans="1:29" s="2" customFormat="1" ht="45" customHeight="1" x14ac:dyDescent="0.2">
      <c r="A15" s="232" t="str">
        <f>'6.1. Паспорт сетевой график'!A15:L15</f>
        <v>Реконструкция ВЛ-0,4 кВ от ТП 10/0,4 кВ № П0109 п. Потьма, ул. Октябрьская. протяженностью  0,8 км</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31" t="s">
        <v>5</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32" t="s">
        <v>426</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109"/>
      <c r="B19" s="109"/>
      <c r="C19" s="109"/>
      <c r="D19" s="4"/>
      <c r="E19" s="4"/>
      <c r="F19" s="4"/>
      <c r="G19" s="4"/>
      <c r="H19" s="3"/>
      <c r="I19" s="3"/>
      <c r="J19" s="3"/>
      <c r="K19" s="3"/>
      <c r="L19" s="3"/>
      <c r="M19" s="3"/>
      <c r="N19" s="3"/>
      <c r="O19" s="3"/>
      <c r="P19" s="3"/>
      <c r="Q19" s="3"/>
      <c r="R19" s="3"/>
    </row>
    <row r="20" spans="1:21" s="2" customFormat="1" ht="39.75" customHeight="1" x14ac:dyDescent="0.2">
      <c r="A20" s="112" t="s">
        <v>4</v>
      </c>
      <c r="B20" s="111" t="s">
        <v>65</v>
      </c>
      <c r="C20" s="112" t="s">
        <v>64</v>
      </c>
      <c r="D20" s="4"/>
      <c r="E20" s="4"/>
      <c r="F20" s="4"/>
      <c r="G20" s="4"/>
      <c r="H20" s="3"/>
      <c r="I20" s="3"/>
      <c r="J20" s="3"/>
      <c r="K20" s="3"/>
      <c r="L20" s="3"/>
      <c r="M20" s="3"/>
      <c r="N20" s="3"/>
      <c r="O20" s="3"/>
      <c r="P20" s="3"/>
      <c r="Q20" s="3"/>
      <c r="R20" s="3"/>
    </row>
    <row r="21" spans="1:21" s="2" customFormat="1" ht="16.5" customHeight="1" x14ac:dyDescent="0.2">
      <c r="A21" s="112">
        <v>1</v>
      </c>
      <c r="B21" s="111">
        <v>2</v>
      </c>
      <c r="C21" s="112">
        <v>3</v>
      </c>
      <c r="D21" s="4"/>
      <c r="E21" s="4"/>
      <c r="F21" s="4"/>
      <c r="G21" s="4"/>
      <c r="H21" s="3"/>
      <c r="I21" s="3"/>
      <c r="J21" s="3"/>
      <c r="K21" s="3"/>
      <c r="L21" s="3"/>
      <c r="M21" s="3"/>
      <c r="N21" s="3"/>
      <c r="O21" s="3"/>
      <c r="P21" s="3"/>
      <c r="Q21" s="3"/>
      <c r="R21" s="3"/>
    </row>
    <row r="22" spans="1:21" s="2" customFormat="1" ht="109.5" customHeight="1" x14ac:dyDescent="0.2">
      <c r="A22" s="209" t="s">
        <v>63</v>
      </c>
      <c r="B22" s="15" t="s">
        <v>439</v>
      </c>
      <c r="C22" s="110" t="s">
        <v>582</v>
      </c>
      <c r="D22" s="4" t="s">
        <v>474</v>
      </c>
      <c r="E22" s="4"/>
      <c r="F22" s="3"/>
      <c r="G22" s="3"/>
      <c r="H22" s="3"/>
      <c r="I22" s="3"/>
      <c r="J22" s="3"/>
      <c r="K22" s="3"/>
      <c r="L22" s="3"/>
      <c r="M22" s="3"/>
      <c r="N22" s="3"/>
      <c r="O22" s="3"/>
      <c r="P22" s="3"/>
    </row>
    <row r="23" spans="1:21" ht="42.75" customHeight="1" x14ac:dyDescent="0.25">
      <c r="A23" s="209" t="s">
        <v>62</v>
      </c>
      <c r="B23" s="114" t="s">
        <v>59</v>
      </c>
      <c r="C23" s="110" t="s">
        <v>583</v>
      </c>
      <c r="D23" s="4" t="s">
        <v>474</v>
      </c>
    </row>
    <row r="24" spans="1:21" ht="63" customHeight="1" x14ac:dyDescent="0.25">
      <c r="A24" s="209" t="s">
        <v>61</v>
      </c>
      <c r="B24" s="114" t="s">
        <v>459</v>
      </c>
      <c r="C24" s="110" t="s">
        <v>584</v>
      </c>
      <c r="D24" s="4" t="s">
        <v>474</v>
      </c>
    </row>
    <row r="25" spans="1:21" ht="63" customHeight="1" x14ac:dyDescent="0.25">
      <c r="A25" s="209" t="s">
        <v>60</v>
      </c>
      <c r="B25" s="114" t="s">
        <v>460</v>
      </c>
      <c r="C25" s="218" t="s">
        <v>479</v>
      </c>
      <c r="D25" s="1" t="s">
        <v>480</v>
      </c>
    </row>
    <row r="26" spans="1:21" ht="42.75" customHeight="1" x14ac:dyDescent="0.25">
      <c r="A26" s="209" t="s">
        <v>58</v>
      </c>
      <c r="B26" s="114" t="s">
        <v>229</v>
      </c>
      <c r="C26" s="126" t="s">
        <v>486</v>
      </c>
    </row>
    <row r="27" spans="1:21" ht="106.5" customHeight="1" x14ac:dyDescent="0.25">
      <c r="A27" s="209" t="s">
        <v>57</v>
      </c>
      <c r="B27" s="114" t="s">
        <v>440</v>
      </c>
      <c r="C27" s="110" t="s">
        <v>581</v>
      </c>
      <c r="D27" s="4" t="s">
        <v>474</v>
      </c>
    </row>
    <row r="28" spans="1:21" ht="42.75" customHeight="1" x14ac:dyDescent="0.25">
      <c r="A28" s="209" t="s">
        <v>55</v>
      </c>
      <c r="B28" s="114" t="s">
        <v>56</v>
      </c>
      <c r="C28" s="115">
        <v>2025</v>
      </c>
    </row>
    <row r="29" spans="1:21" ht="42.75" customHeight="1" x14ac:dyDescent="0.25">
      <c r="A29" s="209" t="s">
        <v>53</v>
      </c>
      <c r="B29" s="110" t="s">
        <v>54</v>
      </c>
      <c r="C29" s="115">
        <v>2025</v>
      </c>
    </row>
    <row r="30" spans="1:21" ht="42.75" customHeight="1" x14ac:dyDescent="0.25">
      <c r="A30" s="209" t="s">
        <v>71</v>
      </c>
      <c r="B30" s="110" t="s">
        <v>52</v>
      </c>
      <c r="C30" s="218" t="s">
        <v>591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C1" zoomScale="70" zoomScaleNormal="80" zoomScaleSheetLayoutView="7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7" customFormat="1" ht="18.75" x14ac:dyDescent="0.25">
      <c r="Z1" s="21" t="s">
        <v>67</v>
      </c>
    </row>
    <row r="2" spans="1:28" s="127" customFormat="1" ht="18.75" x14ac:dyDescent="0.3">
      <c r="Z2" s="11" t="s">
        <v>9</v>
      </c>
    </row>
    <row r="3" spans="1:28" s="127" customFormat="1" ht="18.75" x14ac:dyDescent="0.3">
      <c r="Z3" s="11" t="s">
        <v>66</v>
      </c>
    </row>
    <row r="4" spans="1:28" s="127" customFormat="1"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5" spans="1:28" s="127" customFormat="1" x14ac:dyDescent="0.25"/>
    <row r="6" spans="1:28" s="127" customFormat="1"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s="127" customFormat="1"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s="127" customFormat="1" ht="18.75" x14ac:dyDescent="0.25">
      <c r="A8" s="233" t="str">
        <f>'1. паспорт местоположение'!A9:C9</f>
        <v>Общество с ограниченной ответственностью "Электротеплосеть"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8"/>
      <c r="AB8" s="118"/>
    </row>
    <row r="9" spans="1:28" s="127" customFormat="1" ht="15.75"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09"/>
      <c r="AB9" s="109"/>
    </row>
    <row r="10" spans="1:28" s="127" customFormat="1"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s="127" customFormat="1" ht="18.75" x14ac:dyDescent="0.25">
      <c r="A11" s="234" t="str">
        <f>'1. паспорт местоположение'!A12:C12</f>
        <v>P_ets_004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18"/>
      <c r="AB11" s="118"/>
    </row>
    <row r="12" spans="1:28" s="127" customFormat="1"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09"/>
      <c r="AB12" s="109"/>
    </row>
    <row r="13" spans="1:28" s="127" customFormat="1"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28"/>
      <c r="AB13" s="128"/>
    </row>
    <row r="14" spans="1:28" s="127" customFormat="1" ht="18.75" x14ac:dyDescent="0.25">
      <c r="A14" s="233" t="str">
        <f>'1. паспорт местоположение'!A15:C15</f>
        <v>Реконструкция ВЛ-0,4 кВ от ТП 10/0,4 кВ № П0109 п. Потьма, ул. Октябрьская. протяженностью  0,8 км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8"/>
      <c r="AB14" s="118"/>
    </row>
    <row r="15" spans="1:28" s="127" customFormat="1"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09"/>
      <c r="AB15" s="109"/>
    </row>
    <row r="16" spans="1:28" s="127" customForma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29"/>
      <c r="AB16" s="129"/>
    </row>
    <row r="17" spans="1:28" s="127" customFormat="1"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29"/>
      <c r="AB17" s="129"/>
    </row>
    <row r="18" spans="1:28" s="127" customForma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29"/>
      <c r="AB18" s="129"/>
    </row>
    <row r="19" spans="1:28" s="127" customFormat="1"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29"/>
      <c r="AB19" s="12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4"/>
      <c r="AB20" s="1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4"/>
      <c r="AB21" s="14"/>
    </row>
    <row r="22" spans="1:28" x14ac:dyDescent="0.25">
      <c r="A22" s="274" t="s">
        <v>458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85"/>
      <c r="AB22" s="85"/>
    </row>
    <row r="23" spans="1:28" ht="32.25" customHeight="1" x14ac:dyDescent="0.25">
      <c r="A23" s="276" t="s">
        <v>315</v>
      </c>
      <c r="B23" s="277"/>
      <c r="C23" s="277"/>
      <c r="D23" s="277"/>
      <c r="E23" s="277"/>
      <c r="F23" s="277"/>
      <c r="G23" s="277"/>
      <c r="H23" s="277"/>
      <c r="I23" s="277"/>
      <c r="J23" s="277"/>
      <c r="K23" s="277"/>
      <c r="L23" s="278"/>
      <c r="M23" s="275" t="s">
        <v>316</v>
      </c>
      <c r="N23" s="275"/>
      <c r="O23" s="275"/>
      <c r="P23" s="275"/>
      <c r="Q23" s="275"/>
      <c r="R23" s="275"/>
      <c r="S23" s="275"/>
      <c r="T23" s="275"/>
      <c r="U23" s="275"/>
      <c r="V23" s="275"/>
      <c r="W23" s="275"/>
      <c r="X23" s="275"/>
      <c r="Y23" s="275"/>
      <c r="Z23" s="275"/>
    </row>
    <row r="24" spans="1:28" ht="151.5" customHeight="1" x14ac:dyDescent="0.25">
      <c r="A24" s="157" t="s">
        <v>232</v>
      </c>
      <c r="B24" s="158" t="s">
        <v>238</v>
      </c>
      <c r="C24" s="157" t="s">
        <v>312</v>
      </c>
      <c r="D24" s="157" t="s">
        <v>233</v>
      </c>
      <c r="E24" s="157" t="s">
        <v>313</v>
      </c>
      <c r="F24" s="157" t="s">
        <v>489</v>
      </c>
      <c r="G24" s="157" t="s">
        <v>490</v>
      </c>
      <c r="H24" s="157" t="s">
        <v>234</v>
      </c>
      <c r="I24" s="157" t="s">
        <v>491</v>
      </c>
      <c r="J24" s="157" t="s">
        <v>239</v>
      </c>
      <c r="K24" s="158" t="s">
        <v>237</v>
      </c>
      <c r="L24" s="158" t="s">
        <v>235</v>
      </c>
      <c r="M24" s="159" t="s">
        <v>241</v>
      </c>
      <c r="N24" s="158" t="s">
        <v>492</v>
      </c>
      <c r="O24" s="157" t="s">
        <v>493</v>
      </c>
      <c r="P24" s="157" t="s">
        <v>494</v>
      </c>
      <c r="Q24" s="157" t="s">
        <v>495</v>
      </c>
      <c r="R24" s="157" t="s">
        <v>234</v>
      </c>
      <c r="S24" s="157" t="s">
        <v>496</v>
      </c>
      <c r="T24" s="157" t="s">
        <v>497</v>
      </c>
      <c r="U24" s="157" t="s">
        <v>498</v>
      </c>
      <c r="V24" s="157" t="s">
        <v>495</v>
      </c>
      <c r="W24" s="160" t="s">
        <v>499</v>
      </c>
      <c r="X24" s="160" t="s">
        <v>500</v>
      </c>
      <c r="Y24" s="160" t="s">
        <v>501</v>
      </c>
      <c r="Z24" s="161" t="s">
        <v>242</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s="148" customFormat="1" ht="45.75" customHeight="1" x14ac:dyDescent="0.25">
      <c r="A26" s="162" t="s">
        <v>502</v>
      </c>
      <c r="B26" s="162"/>
      <c r="C26" s="163" t="s">
        <v>503</v>
      </c>
      <c r="D26" s="163" t="s">
        <v>504</v>
      </c>
      <c r="E26" s="163" t="s">
        <v>505</v>
      </c>
      <c r="F26" s="163" t="s">
        <v>506</v>
      </c>
      <c r="G26" s="163" t="s">
        <v>507</v>
      </c>
      <c r="H26" s="163" t="s">
        <v>234</v>
      </c>
      <c r="I26" s="163" t="s">
        <v>508</v>
      </c>
      <c r="J26" s="163" t="s">
        <v>509</v>
      </c>
      <c r="K26" s="164"/>
      <c r="L26" s="163" t="s">
        <v>510</v>
      </c>
      <c r="M26" s="165" t="s">
        <v>511</v>
      </c>
      <c r="N26" s="164"/>
      <c r="O26" s="164"/>
      <c r="P26" s="164"/>
      <c r="Q26" s="164"/>
      <c r="R26" s="164"/>
      <c r="S26" s="164"/>
      <c r="T26" s="164"/>
      <c r="U26" s="164"/>
      <c r="V26" s="164"/>
      <c r="W26" s="164"/>
      <c r="X26" s="164"/>
      <c r="Y26" s="164"/>
      <c r="Z26" s="166" t="s">
        <v>512</v>
      </c>
    </row>
    <row r="27" spans="1:28" x14ac:dyDescent="0.25">
      <c r="A27" s="164" t="s">
        <v>513</v>
      </c>
      <c r="B27" s="164" t="s">
        <v>514</v>
      </c>
      <c r="C27" s="164" t="s">
        <v>515</v>
      </c>
      <c r="D27" s="164" t="s">
        <v>516</v>
      </c>
      <c r="E27" s="164" t="s">
        <v>517</v>
      </c>
      <c r="F27" s="163" t="s">
        <v>518</v>
      </c>
      <c r="G27" s="163" t="s">
        <v>519</v>
      </c>
      <c r="H27" s="164" t="s">
        <v>234</v>
      </c>
      <c r="I27" s="163" t="s">
        <v>520</v>
      </c>
      <c r="J27" s="163" t="s">
        <v>521</v>
      </c>
      <c r="K27" s="163" t="s">
        <v>522</v>
      </c>
      <c r="L27" s="164"/>
      <c r="M27" s="163" t="s">
        <v>523</v>
      </c>
      <c r="N27" s="164"/>
      <c r="O27" s="164"/>
      <c r="P27" s="164"/>
      <c r="Q27" s="164"/>
      <c r="R27" s="164"/>
      <c r="S27" s="164"/>
      <c r="T27" s="164"/>
      <c r="U27" s="164"/>
      <c r="V27" s="164"/>
      <c r="W27" s="164"/>
      <c r="X27" s="164"/>
      <c r="Y27" s="164"/>
      <c r="Z27" s="164"/>
    </row>
    <row r="28" spans="1:28" x14ac:dyDescent="0.25">
      <c r="A28" s="164" t="s">
        <v>513</v>
      </c>
      <c r="B28" s="164" t="s">
        <v>524</v>
      </c>
      <c r="C28" s="164" t="s">
        <v>525</v>
      </c>
      <c r="D28" s="164" t="s">
        <v>526</v>
      </c>
      <c r="E28" s="164" t="s">
        <v>527</v>
      </c>
      <c r="F28" s="163" t="s">
        <v>528</v>
      </c>
      <c r="G28" s="163" t="s">
        <v>529</v>
      </c>
      <c r="H28" s="164" t="s">
        <v>234</v>
      </c>
      <c r="I28" s="163" t="s">
        <v>530</v>
      </c>
      <c r="J28" s="163" t="s">
        <v>531</v>
      </c>
      <c r="K28" s="163" t="s">
        <v>532</v>
      </c>
      <c r="L28" s="167"/>
      <c r="M28" s="163" t="s">
        <v>533</v>
      </c>
      <c r="N28" s="163"/>
      <c r="O28" s="163"/>
      <c r="P28" s="163"/>
      <c r="Q28" s="163"/>
      <c r="R28" s="163"/>
      <c r="S28" s="163"/>
      <c r="T28" s="163"/>
      <c r="U28" s="163"/>
      <c r="V28" s="163"/>
      <c r="W28" s="163"/>
      <c r="X28" s="163"/>
      <c r="Y28" s="163"/>
      <c r="Z28" s="163"/>
    </row>
    <row r="29" spans="1:28" x14ac:dyDescent="0.25">
      <c r="A29" s="164" t="s">
        <v>513</v>
      </c>
      <c r="B29" s="164" t="s">
        <v>534</v>
      </c>
      <c r="C29" s="164" t="s">
        <v>535</v>
      </c>
      <c r="D29" s="164" t="s">
        <v>536</v>
      </c>
      <c r="E29" s="164" t="s">
        <v>537</v>
      </c>
      <c r="F29" s="163" t="s">
        <v>538</v>
      </c>
      <c r="G29" s="163" t="s">
        <v>539</v>
      </c>
      <c r="H29" s="164" t="s">
        <v>234</v>
      </c>
      <c r="I29" s="163" t="s">
        <v>540</v>
      </c>
      <c r="J29" s="163" t="s">
        <v>541</v>
      </c>
      <c r="K29" s="163" t="s">
        <v>542</v>
      </c>
      <c r="L29" s="167"/>
      <c r="M29" s="164"/>
      <c r="N29" s="164"/>
      <c r="O29" s="164"/>
      <c r="P29" s="164"/>
      <c r="Q29" s="164"/>
      <c r="R29" s="164"/>
      <c r="S29" s="164"/>
      <c r="T29" s="164"/>
      <c r="U29" s="164"/>
      <c r="V29" s="164"/>
      <c r="W29" s="164"/>
      <c r="X29" s="164"/>
      <c r="Y29" s="164"/>
      <c r="Z29" s="164"/>
    </row>
    <row r="30" spans="1:28" x14ac:dyDescent="0.25">
      <c r="A30" s="164" t="s">
        <v>513</v>
      </c>
      <c r="B30" s="164" t="s">
        <v>543</v>
      </c>
      <c r="C30" s="164" t="s">
        <v>544</v>
      </c>
      <c r="D30" s="164" t="s">
        <v>545</v>
      </c>
      <c r="E30" s="164" t="s">
        <v>546</v>
      </c>
      <c r="F30" s="163" t="s">
        <v>547</v>
      </c>
      <c r="G30" s="163" t="s">
        <v>548</v>
      </c>
      <c r="H30" s="164" t="s">
        <v>234</v>
      </c>
      <c r="I30" s="163" t="s">
        <v>549</v>
      </c>
      <c r="J30" s="163" t="s">
        <v>550</v>
      </c>
      <c r="K30" s="163" t="s">
        <v>551</v>
      </c>
      <c r="L30" s="167"/>
      <c r="M30" s="164"/>
      <c r="N30" s="164"/>
      <c r="O30" s="164"/>
      <c r="P30" s="164"/>
      <c r="Q30" s="164"/>
      <c r="R30" s="164"/>
      <c r="S30" s="164"/>
      <c r="T30" s="164"/>
      <c r="U30" s="164"/>
      <c r="V30" s="164"/>
      <c r="W30" s="164"/>
      <c r="X30" s="164"/>
      <c r="Y30" s="164"/>
      <c r="Z30" s="164"/>
    </row>
    <row r="31" spans="1:28" x14ac:dyDescent="0.25">
      <c r="A31" s="164" t="s">
        <v>533</v>
      </c>
      <c r="B31" s="164" t="s">
        <v>533</v>
      </c>
      <c r="C31" s="164" t="s">
        <v>533</v>
      </c>
      <c r="D31" s="164" t="s">
        <v>533</v>
      </c>
      <c r="E31" s="164" t="s">
        <v>533</v>
      </c>
      <c r="F31" s="164" t="s">
        <v>533</v>
      </c>
      <c r="G31" s="164" t="s">
        <v>533</v>
      </c>
      <c r="H31" s="164" t="s">
        <v>533</v>
      </c>
      <c r="I31" s="164" t="s">
        <v>533</v>
      </c>
      <c r="J31" s="164" t="s">
        <v>533</v>
      </c>
      <c r="K31" s="164" t="s">
        <v>533</v>
      </c>
      <c r="L31" s="167"/>
      <c r="M31" s="164"/>
      <c r="N31" s="164"/>
      <c r="O31" s="164"/>
      <c r="P31" s="164"/>
      <c r="Q31" s="164"/>
      <c r="R31" s="164"/>
      <c r="S31" s="164"/>
      <c r="T31" s="164"/>
      <c r="U31" s="164"/>
      <c r="V31" s="164"/>
      <c r="W31" s="164"/>
      <c r="X31" s="164"/>
      <c r="Y31" s="164"/>
      <c r="Z31" s="164"/>
    </row>
    <row r="32" spans="1:28" ht="30" x14ac:dyDescent="0.25">
      <c r="A32" s="162" t="s">
        <v>552</v>
      </c>
      <c r="B32" s="162"/>
      <c r="C32" s="163" t="s">
        <v>553</v>
      </c>
      <c r="D32" s="163" t="s">
        <v>554</v>
      </c>
      <c r="E32" s="163" t="s">
        <v>555</v>
      </c>
      <c r="F32" s="163" t="s">
        <v>556</v>
      </c>
      <c r="G32" s="163" t="s">
        <v>557</v>
      </c>
      <c r="H32" s="163" t="s">
        <v>234</v>
      </c>
      <c r="I32" s="163" t="s">
        <v>558</v>
      </c>
      <c r="J32" s="163" t="s">
        <v>559</v>
      </c>
      <c r="K32" s="164"/>
      <c r="L32" s="164"/>
      <c r="M32" s="164"/>
      <c r="N32" s="164"/>
      <c r="O32" s="164"/>
      <c r="P32" s="164"/>
      <c r="Q32" s="164"/>
      <c r="R32" s="164"/>
      <c r="S32" s="164"/>
      <c r="T32" s="164"/>
      <c r="U32" s="164"/>
      <c r="V32" s="164"/>
      <c r="W32" s="164"/>
      <c r="X32" s="164"/>
      <c r="Y32" s="164"/>
      <c r="Z32" s="164"/>
    </row>
    <row r="33" spans="1:26" x14ac:dyDescent="0.25">
      <c r="A33" s="164" t="s">
        <v>533</v>
      </c>
      <c r="B33" s="164" t="s">
        <v>533</v>
      </c>
      <c r="C33" s="164" t="s">
        <v>533</v>
      </c>
      <c r="D33" s="164" t="s">
        <v>533</v>
      </c>
      <c r="E33" s="164" t="s">
        <v>533</v>
      </c>
      <c r="F33" s="164" t="s">
        <v>533</v>
      </c>
      <c r="G33" s="164" t="s">
        <v>533</v>
      </c>
      <c r="H33" s="164" t="s">
        <v>533</v>
      </c>
      <c r="I33" s="164" t="s">
        <v>533</v>
      </c>
      <c r="J33" s="164" t="s">
        <v>533</v>
      </c>
      <c r="K33" s="164" t="s">
        <v>533</v>
      </c>
      <c r="L33" s="164"/>
      <c r="M33" s="164"/>
      <c r="N33" s="164"/>
      <c r="O33" s="164"/>
      <c r="P33" s="164"/>
      <c r="Q33" s="164"/>
      <c r="R33" s="164"/>
      <c r="S33" s="164"/>
      <c r="T33" s="164"/>
      <c r="U33" s="164"/>
      <c r="V33" s="164"/>
      <c r="W33" s="164"/>
      <c r="X33" s="164"/>
      <c r="Y33" s="164"/>
      <c r="Z33"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6"/>
      <c r="B4" s="106"/>
      <c r="L4" s="11"/>
    </row>
    <row r="5" spans="1:28" s="13" customFormat="1" ht="15.75"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84"/>
      <c r="Q5" s="84"/>
      <c r="R5" s="84"/>
      <c r="S5" s="84"/>
      <c r="T5" s="84"/>
      <c r="U5" s="84"/>
      <c r="V5" s="84"/>
      <c r="W5" s="84"/>
      <c r="X5" s="84"/>
      <c r="Y5" s="84"/>
      <c r="Z5" s="84"/>
      <c r="AA5" s="84"/>
      <c r="AB5" s="84"/>
    </row>
    <row r="6" spans="1:28" s="13" customFormat="1" ht="18.75" x14ac:dyDescent="0.3">
      <c r="A6" s="106"/>
      <c r="B6" s="106"/>
      <c r="L6" s="11"/>
    </row>
    <row r="7" spans="1:28" s="13" customFormat="1" ht="18.75" x14ac:dyDescent="0.2">
      <c r="A7" s="234" t="s">
        <v>8</v>
      </c>
      <c r="B7" s="234"/>
      <c r="C7" s="234"/>
      <c r="D7" s="234"/>
      <c r="E7" s="234"/>
      <c r="F7" s="234"/>
      <c r="G7" s="234"/>
      <c r="H7" s="234"/>
      <c r="I7" s="234"/>
      <c r="J7" s="234"/>
      <c r="K7" s="234"/>
      <c r="L7" s="234"/>
      <c r="M7" s="234"/>
      <c r="N7" s="234"/>
      <c r="O7" s="234"/>
      <c r="P7" s="117"/>
      <c r="Q7" s="117"/>
      <c r="R7" s="117"/>
      <c r="S7" s="117"/>
      <c r="T7" s="117"/>
      <c r="U7" s="117"/>
      <c r="V7" s="117"/>
      <c r="W7" s="117"/>
      <c r="X7" s="117"/>
      <c r="Y7" s="117"/>
      <c r="Z7" s="117"/>
    </row>
    <row r="8" spans="1:28" s="13" customFormat="1" ht="18.75" x14ac:dyDescent="0.2">
      <c r="A8" s="234"/>
      <c r="B8" s="234"/>
      <c r="C8" s="234"/>
      <c r="D8" s="234"/>
      <c r="E8" s="234"/>
      <c r="F8" s="234"/>
      <c r="G8" s="234"/>
      <c r="H8" s="234"/>
      <c r="I8" s="234"/>
      <c r="J8" s="234"/>
      <c r="K8" s="234"/>
      <c r="L8" s="234"/>
      <c r="M8" s="234"/>
      <c r="N8" s="234"/>
      <c r="O8" s="234"/>
      <c r="P8" s="117"/>
      <c r="Q8" s="117"/>
      <c r="R8" s="117"/>
      <c r="S8" s="117"/>
      <c r="T8" s="117"/>
      <c r="U8" s="117"/>
      <c r="V8" s="117"/>
      <c r="W8" s="117"/>
      <c r="X8" s="117"/>
      <c r="Y8" s="117"/>
      <c r="Z8" s="117"/>
    </row>
    <row r="9" spans="1:28" s="13" customFormat="1" ht="18.75" x14ac:dyDescent="0.2">
      <c r="A9" s="233" t="str">
        <f>'1. паспорт местоположение'!A9:C9</f>
        <v>Общество с ограниченной ответственностью "Электротеплосеть"</v>
      </c>
      <c r="B9" s="233"/>
      <c r="C9" s="233"/>
      <c r="D9" s="233"/>
      <c r="E9" s="233"/>
      <c r="F9" s="233"/>
      <c r="G9" s="233"/>
      <c r="H9" s="233"/>
      <c r="I9" s="233"/>
      <c r="J9" s="233"/>
      <c r="K9" s="233"/>
      <c r="L9" s="233"/>
      <c r="M9" s="233"/>
      <c r="N9" s="233"/>
      <c r="O9" s="233"/>
      <c r="P9" s="117"/>
      <c r="Q9" s="117"/>
      <c r="R9" s="117"/>
      <c r="S9" s="117"/>
      <c r="T9" s="117"/>
      <c r="U9" s="117"/>
      <c r="V9" s="117"/>
      <c r="W9" s="117"/>
      <c r="X9" s="117"/>
      <c r="Y9" s="117"/>
      <c r="Z9" s="117"/>
    </row>
    <row r="10" spans="1:28" s="13" customFormat="1" ht="18.75" x14ac:dyDescent="0.2">
      <c r="A10" s="231" t="s">
        <v>7</v>
      </c>
      <c r="B10" s="231"/>
      <c r="C10" s="231"/>
      <c r="D10" s="231"/>
      <c r="E10" s="231"/>
      <c r="F10" s="231"/>
      <c r="G10" s="231"/>
      <c r="H10" s="231"/>
      <c r="I10" s="231"/>
      <c r="J10" s="231"/>
      <c r="K10" s="231"/>
      <c r="L10" s="231"/>
      <c r="M10" s="231"/>
      <c r="N10" s="231"/>
      <c r="O10" s="231"/>
      <c r="P10" s="117"/>
      <c r="Q10" s="117"/>
      <c r="R10" s="117"/>
      <c r="S10" s="117"/>
      <c r="T10" s="117"/>
      <c r="U10" s="117"/>
      <c r="V10" s="117"/>
      <c r="W10" s="117"/>
      <c r="X10" s="117"/>
      <c r="Y10" s="117"/>
      <c r="Z10" s="117"/>
    </row>
    <row r="11" spans="1:28" s="13" customFormat="1" ht="18.75" x14ac:dyDescent="0.2">
      <c r="A11" s="234"/>
      <c r="B11" s="234"/>
      <c r="C11" s="234"/>
      <c r="D11" s="234"/>
      <c r="E11" s="234"/>
      <c r="F11" s="234"/>
      <c r="G11" s="234"/>
      <c r="H11" s="234"/>
      <c r="I11" s="234"/>
      <c r="J11" s="234"/>
      <c r="K11" s="234"/>
      <c r="L11" s="234"/>
      <c r="M11" s="234"/>
      <c r="N11" s="234"/>
      <c r="O11" s="234"/>
      <c r="P11" s="117"/>
      <c r="Q11" s="117"/>
      <c r="R11" s="117"/>
      <c r="S11" s="117"/>
      <c r="T11" s="117"/>
      <c r="U11" s="117"/>
      <c r="V11" s="117"/>
      <c r="W11" s="117"/>
      <c r="X11" s="117"/>
      <c r="Y11" s="117"/>
      <c r="Z11" s="117"/>
    </row>
    <row r="12" spans="1:28" s="13" customFormat="1" ht="18.75" x14ac:dyDescent="0.2">
      <c r="A12" s="234" t="str">
        <f>'6.1. Паспорт сетевой график'!A12:L12</f>
        <v>P_ets_004</v>
      </c>
      <c r="B12" s="234"/>
      <c r="C12" s="234"/>
      <c r="D12" s="234"/>
      <c r="E12" s="234"/>
      <c r="F12" s="234"/>
      <c r="G12" s="234"/>
      <c r="H12" s="234"/>
      <c r="I12" s="234"/>
      <c r="J12" s="234"/>
      <c r="K12" s="234"/>
      <c r="L12" s="234"/>
      <c r="M12" s="234"/>
      <c r="N12" s="234"/>
      <c r="O12" s="234"/>
      <c r="P12" s="117"/>
      <c r="Q12" s="117"/>
      <c r="R12" s="117"/>
      <c r="S12" s="117"/>
      <c r="T12" s="117"/>
      <c r="U12" s="117"/>
      <c r="V12" s="117"/>
      <c r="W12" s="117"/>
      <c r="X12" s="117"/>
      <c r="Y12" s="117"/>
      <c r="Z12" s="117"/>
    </row>
    <row r="13" spans="1:28" s="13" customFormat="1" ht="18.75" x14ac:dyDescent="0.2">
      <c r="A13" s="231" t="s">
        <v>6</v>
      </c>
      <c r="B13" s="231"/>
      <c r="C13" s="231"/>
      <c r="D13" s="231"/>
      <c r="E13" s="231"/>
      <c r="F13" s="231"/>
      <c r="G13" s="231"/>
      <c r="H13" s="231"/>
      <c r="I13" s="231"/>
      <c r="J13" s="231"/>
      <c r="K13" s="231"/>
      <c r="L13" s="231"/>
      <c r="M13" s="231"/>
      <c r="N13" s="231"/>
      <c r="O13" s="231"/>
      <c r="P13" s="117"/>
      <c r="Q13" s="117"/>
      <c r="R13" s="117"/>
      <c r="S13" s="117"/>
      <c r="T13" s="117"/>
      <c r="U13" s="117"/>
      <c r="V13" s="117"/>
      <c r="W13" s="117"/>
      <c r="X13" s="117"/>
      <c r="Y13" s="117"/>
      <c r="Z13" s="117"/>
    </row>
    <row r="14" spans="1:28" s="13" customFormat="1" ht="15.75" customHeight="1" x14ac:dyDescent="0.2">
      <c r="A14" s="235"/>
      <c r="B14" s="235"/>
      <c r="C14" s="235"/>
      <c r="D14" s="235"/>
      <c r="E14" s="235"/>
      <c r="F14" s="235"/>
      <c r="G14" s="235"/>
      <c r="H14" s="235"/>
      <c r="I14" s="235"/>
      <c r="J14" s="235"/>
      <c r="K14" s="235"/>
      <c r="L14" s="235"/>
      <c r="M14" s="235"/>
      <c r="N14" s="235"/>
      <c r="O14" s="235"/>
      <c r="P14" s="108"/>
      <c r="Q14" s="108"/>
      <c r="R14" s="108"/>
      <c r="S14" s="108"/>
      <c r="T14" s="108"/>
      <c r="U14" s="108"/>
      <c r="V14" s="108"/>
      <c r="W14" s="108"/>
      <c r="X14" s="108"/>
      <c r="Y14" s="108"/>
      <c r="Z14" s="108"/>
    </row>
    <row r="15" spans="1:28" s="119" customFormat="1" ht="18.75" x14ac:dyDescent="0.2">
      <c r="A15" s="233" t="str">
        <f>'6.1. Паспорт сетевой график'!A15:L15</f>
        <v>Реконструкция ВЛ-0,4 кВ от ТП 10/0,4 кВ № П0109 п. Потьма, ул. Октябрьская. протяженностью  0,8 км</v>
      </c>
      <c r="B15" s="233"/>
      <c r="C15" s="233"/>
      <c r="D15" s="233"/>
      <c r="E15" s="233"/>
      <c r="F15" s="233"/>
      <c r="G15" s="233"/>
      <c r="H15" s="233"/>
      <c r="I15" s="233"/>
      <c r="J15" s="233"/>
      <c r="K15" s="233"/>
      <c r="L15" s="233"/>
      <c r="M15" s="233"/>
      <c r="N15" s="233"/>
      <c r="O15" s="233"/>
      <c r="P15" s="118"/>
      <c r="Q15" s="118"/>
      <c r="R15" s="118"/>
      <c r="S15" s="118"/>
      <c r="T15" s="118"/>
      <c r="U15" s="118"/>
      <c r="V15" s="118"/>
      <c r="W15" s="118"/>
      <c r="X15" s="118"/>
      <c r="Y15" s="118"/>
      <c r="Z15" s="118"/>
    </row>
    <row r="16" spans="1:28" s="119" customFormat="1" ht="15" customHeight="1" x14ac:dyDescent="0.2">
      <c r="A16" s="231" t="s">
        <v>5</v>
      </c>
      <c r="B16" s="231"/>
      <c r="C16" s="231"/>
      <c r="D16" s="231"/>
      <c r="E16" s="231"/>
      <c r="F16" s="231"/>
      <c r="G16" s="231"/>
      <c r="H16" s="231"/>
      <c r="I16" s="231"/>
      <c r="J16" s="231"/>
      <c r="K16" s="231"/>
      <c r="L16" s="231"/>
      <c r="M16" s="231"/>
      <c r="N16" s="231"/>
      <c r="O16" s="231"/>
      <c r="P16" s="109"/>
      <c r="Q16" s="109"/>
      <c r="R16" s="109"/>
      <c r="S16" s="109"/>
      <c r="T16" s="109"/>
      <c r="U16" s="109"/>
      <c r="V16" s="109"/>
      <c r="W16" s="109"/>
      <c r="X16" s="109"/>
      <c r="Y16" s="109"/>
      <c r="Z16" s="109"/>
    </row>
    <row r="17" spans="1:26" s="119" customFormat="1" ht="15" customHeight="1" x14ac:dyDescent="0.2">
      <c r="A17" s="235"/>
      <c r="B17" s="235"/>
      <c r="C17" s="235"/>
      <c r="D17" s="235"/>
      <c r="E17" s="235"/>
      <c r="F17" s="235"/>
      <c r="G17" s="235"/>
      <c r="H17" s="235"/>
      <c r="I17" s="235"/>
      <c r="J17" s="235"/>
      <c r="K17" s="235"/>
      <c r="L17" s="235"/>
      <c r="M17" s="235"/>
      <c r="N17" s="235"/>
      <c r="O17" s="235"/>
      <c r="P17" s="108"/>
      <c r="Q17" s="108"/>
      <c r="R17" s="108"/>
      <c r="S17" s="108"/>
      <c r="T17" s="108"/>
      <c r="U17" s="108"/>
      <c r="V17" s="108"/>
      <c r="W17" s="108"/>
    </row>
    <row r="18" spans="1:26" s="119" customFormat="1" ht="91.5" customHeight="1" x14ac:dyDescent="0.2">
      <c r="A18" s="279" t="s">
        <v>435</v>
      </c>
      <c r="B18" s="279"/>
      <c r="C18" s="279"/>
      <c r="D18" s="279"/>
      <c r="E18" s="279"/>
      <c r="F18" s="279"/>
      <c r="G18" s="279"/>
      <c r="H18" s="279"/>
      <c r="I18" s="279"/>
      <c r="J18" s="279"/>
      <c r="K18" s="279"/>
      <c r="L18" s="279"/>
      <c r="M18" s="279"/>
      <c r="N18" s="279"/>
      <c r="O18" s="279"/>
      <c r="P18" s="120"/>
      <c r="Q18" s="120"/>
      <c r="R18" s="120"/>
      <c r="S18" s="120"/>
      <c r="T18" s="120"/>
      <c r="U18" s="120"/>
      <c r="V18" s="120"/>
      <c r="W18" s="120"/>
      <c r="X18" s="120"/>
      <c r="Y18" s="120"/>
      <c r="Z18" s="120"/>
    </row>
    <row r="19" spans="1:26" s="2" customFormat="1" ht="78" customHeight="1" x14ac:dyDescent="0.2">
      <c r="A19" s="237" t="s">
        <v>4</v>
      </c>
      <c r="B19" s="237" t="s">
        <v>86</v>
      </c>
      <c r="C19" s="237" t="s">
        <v>85</v>
      </c>
      <c r="D19" s="237" t="s">
        <v>74</v>
      </c>
      <c r="E19" s="280" t="s">
        <v>84</v>
      </c>
      <c r="F19" s="281"/>
      <c r="G19" s="281"/>
      <c r="H19" s="281"/>
      <c r="I19" s="282"/>
      <c r="J19" s="237" t="s">
        <v>83</v>
      </c>
      <c r="K19" s="237"/>
      <c r="L19" s="237"/>
      <c r="M19" s="237"/>
      <c r="N19" s="237"/>
      <c r="O19" s="237"/>
      <c r="P19" s="3"/>
      <c r="Q19" s="3"/>
      <c r="R19" s="3"/>
      <c r="S19" s="3"/>
      <c r="T19" s="3"/>
      <c r="U19" s="3"/>
      <c r="V19" s="3"/>
      <c r="W19" s="3"/>
    </row>
    <row r="20" spans="1:26" s="2" customFormat="1" ht="51" customHeight="1" x14ac:dyDescent="0.2">
      <c r="A20" s="237"/>
      <c r="B20" s="237"/>
      <c r="C20" s="237"/>
      <c r="D20" s="237"/>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6" t="s">
        <v>479</v>
      </c>
      <c r="B22" s="136" t="s">
        <v>479</v>
      </c>
      <c r="C22" s="136" t="s">
        <v>479</v>
      </c>
      <c r="D22" s="136" t="s">
        <v>479</v>
      </c>
      <c r="E22" s="136" t="s">
        <v>479</v>
      </c>
      <c r="F22" s="136" t="s">
        <v>479</v>
      </c>
      <c r="G22" s="136" t="s">
        <v>479</v>
      </c>
      <c r="H22" s="136" t="s">
        <v>479</v>
      </c>
      <c r="I22" s="136" t="s">
        <v>479</v>
      </c>
      <c r="J22" s="136" t="s">
        <v>479</v>
      </c>
      <c r="K22" s="136" t="s">
        <v>479</v>
      </c>
      <c r="L22" s="136" t="s">
        <v>479</v>
      </c>
      <c r="M22" s="136" t="s">
        <v>479</v>
      </c>
      <c r="N22" s="136" t="s">
        <v>479</v>
      </c>
      <c r="O22" s="136" t="s">
        <v>479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6"/>
      <c r="K3" s="11" t="s">
        <v>66</v>
      </c>
      <c r="AR3" s="11" t="s">
        <v>309</v>
      </c>
    </row>
    <row r="4" spans="1:44" s="13" customFormat="1" ht="18.75" x14ac:dyDescent="0.3">
      <c r="A4" s="106"/>
      <c r="K4" s="11"/>
    </row>
    <row r="5" spans="1:44" s="13" customFormat="1" ht="18.75" customHeight="1" x14ac:dyDescent="0.2">
      <c r="A5" s="230" t="str">
        <f>'3.3 паспорт описание'!A5:C5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3" customFormat="1" ht="18.75" x14ac:dyDescent="0.3">
      <c r="A6" s="106"/>
      <c r="K6" s="11"/>
    </row>
    <row r="7" spans="1:44" s="13" customFormat="1" ht="18.75" x14ac:dyDescent="0.2">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3" customFormat="1" ht="18.75" x14ac:dyDescent="0.2">
      <c r="A8" s="107"/>
      <c r="B8" s="107"/>
      <c r="C8" s="107"/>
      <c r="D8" s="107"/>
      <c r="E8" s="107"/>
      <c r="F8" s="107"/>
      <c r="G8" s="107"/>
      <c r="H8" s="107"/>
      <c r="I8" s="107"/>
      <c r="J8" s="107"/>
      <c r="K8" s="107"/>
      <c r="L8" s="117"/>
      <c r="M8" s="117"/>
      <c r="N8" s="117"/>
      <c r="O8" s="117"/>
      <c r="P8" s="117"/>
      <c r="Q8" s="117"/>
      <c r="R8" s="117"/>
      <c r="S8" s="117"/>
      <c r="T8" s="117"/>
      <c r="U8" s="117"/>
      <c r="V8" s="117"/>
      <c r="W8" s="117"/>
      <c r="X8" s="117"/>
      <c r="Y8" s="117"/>
    </row>
    <row r="9" spans="1:44" s="13" customFormat="1" ht="18.75" customHeight="1" x14ac:dyDescent="0.2">
      <c r="A9" s="233" t="str">
        <f>'1. паспорт местоположение'!A9:C9</f>
        <v>Общество с ограниченной ответственностью "Электротеплосеть"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3" customFormat="1" ht="18.75" customHeight="1" x14ac:dyDescent="0.2">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3" customFormat="1" ht="18.75" x14ac:dyDescent="0.2">
      <c r="A11" s="107"/>
      <c r="B11" s="107"/>
      <c r="C11" s="107"/>
      <c r="D11" s="107"/>
      <c r="E11" s="107"/>
      <c r="F11" s="107"/>
      <c r="G11" s="107"/>
      <c r="H11" s="107"/>
      <c r="I11" s="107"/>
      <c r="J11" s="107"/>
      <c r="K11" s="107"/>
      <c r="L11" s="117"/>
      <c r="M11" s="117"/>
      <c r="N11" s="117"/>
      <c r="O11" s="117"/>
      <c r="P11" s="117"/>
      <c r="Q11" s="117"/>
      <c r="R11" s="117"/>
      <c r="S11" s="117"/>
      <c r="T11" s="117"/>
      <c r="U11" s="117"/>
      <c r="V11" s="117"/>
      <c r="W11" s="117"/>
      <c r="X11" s="117"/>
      <c r="Y11" s="117"/>
    </row>
    <row r="12" spans="1:44" s="13" customFormat="1" ht="18.75" customHeight="1" x14ac:dyDescent="0.2">
      <c r="A12" s="234" t="str">
        <f>'6.1. Паспорт сетевой график'!A12:L12</f>
        <v>P_ets_004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1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19" customFormat="1" ht="45" customHeight="1" x14ac:dyDescent="0.2">
      <c r="A15" s="232" t="str">
        <f>'6.1. Паспорт сетевой график'!A15:L15</f>
        <v>Реконструкция ВЛ-0,4 кВ от ТП 10/0,4 кВ № П0109 п. Потьма, ул. Октябрьская. протяженностью  0,8 км</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119" customFormat="1" ht="15" customHeight="1" x14ac:dyDescent="0.2">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19"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19" customFormat="1" ht="15" customHeight="1" x14ac:dyDescent="0.2">
      <c r="A18" s="233" t="s">
        <v>436</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s="130" customFormat="1" ht="18.75" x14ac:dyDescent="0.25">
      <c r="AO19" s="131"/>
      <c r="AP19" s="131"/>
      <c r="AQ19" s="131"/>
      <c r="AR19" s="21"/>
    </row>
    <row r="20" spans="1:45" s="130" customFormat="1" ht="18.75" x14ac:dyDescent="0.3">
      <c r="AO20" s="131"/>
      <c r="AP20" s="131"/>
      <c r="AQ20" s="131"/>
      <c r="AR20" s="11"/>
    </row>
    <row r="21" spans="1:45" s="130" customFormat="1" ht="20.25" customHeight="1" x14ac:dyDescent="0.3">
      <c r="AO21" s="131"/>
      <c r="AP21" s="131"/>
      <c r="AQ21" s="131"/>
      <c r="AR21" s="11"/>
    </row>
    <row r="22" spans="1:45" s="119"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88" t="s">
        <v>308</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44"/>
      <c r="AN24" s="44"/>
      <c r="AS24" s="50"/>
    </row>
    <row r="25" spans="1:45" ht="12.75" customHeight="1" x14ac:dyDescent="0.25">
      <c r="A25" s="289" t="s">
        <v>307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45"/>
      <c r="AN25" s="292" t="s">
        <v>306</v>
      </c>
      <c r="AO25" s="292"/>
      <c r="AP25" s="292"/>
      <c r="AQ25" s="287"/>
      <c r="AR25" s="287"/>
      <c r="AS25" s="50"/>
    </row>
    <row r="26" spans="1:45" ht="17.25" customHeight="1" x14ac:dyDescent="0.25">
      <c r="A26" s="299" t="s">
        <v>305</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45"/>
      <c r="AN26" s="283" t="s">
        <v>304</v>
      </c>
      <c r="AO26" s="284"/>
      <c r="AP26" s="285"/>
      <c r="AQ26" s="283"/>
      <c r="AR26" s="286"/>
      <c r="AS26" s="50"/>
    </row>
    <row r="27" spans="1:45" ht="17.25" customHeight="1" x14ac:dyDescent="0.25">
      <c r="A27" s="299" t="s">
        <v>303</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45"/>
      <c r="AN27" s="283" t="s">
        <v>302</v>
      </c>
      <c r="AO27" s="284"/>
      <c r="AP27" s="285"/>
      <c r="AQ27" s="283"/>
      <c r="AR27" s="286"/>
      <c r="AS27" s="50"/>
    </row>
    <row r="28" spans="1:45" ht="27.75" customHeight="1" thickBot="1" x14ac:dyDescent="0.3">
      <c r="A28" s="301" t="s">
        <v>301</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45"/>
      <c r="AN28" s="305" t="s">
        <v>300</v>
      </c>
      <c r="AO28" s="306"/>
      <c r="AP28" s="307"/>
      <c r="AQ28" s="283"/>
      <c r="AR28" s="286"/>
      <c r="AS28" s="50"/>
    </row>
    <row r="29" spans="1:45" ht="17.25" customHeight="1" x14ac:dyDescent="0.25">
      <c r="A29" s="293" t="s">
        <v>299</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45"/>
      <c r="AN29" s="296"/>
      <c r="AO29" s="297"/>
      <c r="AP29" s="297"/>
      <c r="AQ29" s="283"/>
      <c r="AR29" s="298"/>
      <c r="AS29" s="50"/>
    </row>
    <row r="30" spans="1:45" ht="17.25" customHeight="1" x14ac:dyDescent="0.25">
      <c r="A30" s="299" t="s">
        <v>298</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45"/>
      <c r="AS30" s="50"/>
    </row>
    <row r="31" spans="1:45" ht="17.25" customHeight="1" x14ac:dyDescent="0.25">
      <c r="A31" s="299" t="s">
        <v>297</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45"/>
      <c r="AN31" s="45"/>
      <c r="AO31" s="66"/>
      <c r="AP31" s="66"/>
      <c r="AQ31" s="66"/>
      <c r="AR31" s="66"/>
      <c r="AS31" s="50"/>
    </row>
    <row r="32" spans="1:45" ht="17.25" customHeight="1" x14ac:dyDescent="0.25">
      <c r="A32" s="299" t="s">
        <v>272</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45"/>
      <c r="AN32" s="45"/>
      <c r="AO32" s="45"/>
      <c r="AP32" s="45"/>
      <c r="AQ32" s="45"/>
      <c r="AR32" s="45"/>
      <c r="AS32" s="50"/>
    </row>
    <row r="33" spans="1:45" ht="17.25" customHeight="1" x14ac:dyDescent="0.25">
      <c r="A33" s="299" t="s">
        <v>296</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45"/>
      <c r="AN33" s="45"/>
      <c r="AO33" s="45"/>
      <c r="AP33" s="45"/>
      <c r="AQ33" s="45"/>
      <c r="AR33" s="45"/>
      <c r="AS33" s="50"/>
    </row>
    <row r="34" spans="1:45" ht="17.25" customHeight="1" x14ac:dyDescent="0.25">
      <c r="A34" s="299" t="s">
        <v>295</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45"/>
      <c r="AN34" s="45"/>
      <c r="AO34" s="45"/>
      <c r="AP34" s="45"/>
      <c r="AQ34" s="45"/>
      <c r="AR34" s="45"/>
      <c r="AS34" s="5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45"/>
      <c r="AN35" s="45"/>
      <c r="AO35" s="45"/>
      <c r="AP35" s="45"/>
      <c r="AQ35" s="45"/>
      <c r="AR35" s="45"/>
      <c r="AS35" s="50"/>
    </row>
    <row r="36" spans="1:45" ht="17.25" customHeight="1" thickBot="1" x14ac:dyDescent="0.3">
      <c r="A36" s="309" t="s">
        <v>260</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45"/>
      <c r="AN36" s="45"/>
      <c r="AO36" s="45"/>
      <c r="AP36" s="45"/>
      <c r="AQ36" s="45"/>
      <c r="AR36" s="45"/>
      <c r="AS36" s="5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45"/>
      <c r="AN37" s="45"/>
      <c r="AO37" s="45"/>
      <c r="AP37" s="45"/>
      <c r="AQ37" s="45"/>
      <c r="AR37" s="45"/>
      <c r="AS37" s="50"/>
    </row>
    <row r="38" spans="1:45" ht="17.25" customHeight="1" x14ac:dyDescent="0.25">
      <c r="A38" s="299" t="s">
        <v>294</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45"/>
      <c r="AN38" s="45"/>
      <c r="AO38" s="45"/>
      <c r="AP38" s="45"/>
      <c r="AQ38" s="45"/>
      <c r="AR38" s="45"/>
      <c r="AS38" s="50"/>
    </row>
    <row r="39" spans="1:45" ht="17.25" customHeight="1" thickBot="1" x14ac:dyDescent="0.3">
      <c r="A39" s="309" t="s">
        <v>293</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45"/>
      <c r="AN39" s="45"/>
      <c r="AO39" s="45"/>
      <c r="AP39" s="45"/>
      <c r="AQ39" s="45"/>
      <c r="AR39" s="45"/>
      <c r="AS39" s="50"/>
    </row>
    <row r="40" spans="1:45" ht="17.25" customHeight="1" x14ac:dyDescent="0.25">
      <c r="A40" s="289" t="s">
        <v>292</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45"/>
      <c r="AN40" s="45"/>
      <c r="AO40" s="45"/>
      <c r="AP40" s="45"/>
      <c r="AQ40" s="45"/>
      <c r="AR40" s="45"/>
      <c r="AS40" s="50"/>
    </row>
    <row r="41" spans="1:45" ht="17.25" customHeight="1" x14ac:dyDescent="0.25">
      <c r="A41" s="299" t="s">
        <v>291</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45"/>
      <c r="AN41" s="45"/>
      <c r="AO41" s="45"/>
      <c r="AP41" s="45"/>
      <c r="AQ41" s="45"/>
      <c r="AR41" s="45"/>
      <c r="AS41" s="50"/>
    </row>
    <row r="42" spans="1:45" ht="17.25" customHeight="1" x14ac:dyDescent="0.25">
      <c r="A42" s="299" t="s">
        <v>290</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45"/>
      <c r="AN42" s="45"/>
      <c r="AO42" s="45"/>
      <c r="AP42" s="45"/>
      <c r="AQ42" s="45"/>
      <c r="AR42" s="45"/>
      <c r="AS42" s="50"/>
    </row>
    <row r="43" spans="1:45" ht="17.25" customHeight="1" x14ac:dyDescent="0.25">
      <c r="A43" s="299" t="s">
        <v>289</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45"/>
      <c r="AN43" s="45"/>
      <c r="AO43" s="45"/>
      <c r="AP43" s="45"/>
      <c r="AQ43" s="45"/>
      <c r="AR43" s="45"/>
      <c r="AS43" s="50"/>
    </row>
    <row r="44" spans="1:45" ht="17.25" customHeight="1" x14ac:dyDescent="0.25">
      <c r="A44" s="299" t="s">
        <v>288</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45"/>
      <c r="AN44" s="45"/>
      <c r="AO44" s="45"/>
      <c r="AP44" s="45"/>
      <c r="AQ44" s="45"/>
      <c r="AR44" s="45"/>
      <c r="AS44" s="50"/>
    </row>
    <row r="45" spans="1:45" ht="17.25" customHeight="1" x14ac:dyDescent="0.25">
      <c r="A45" s="299" t="s">
        <v>287</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45"/>
      <c r="AN45" s="45"/>
      <c r="AO45" s="45"/>
      <c r="AP45" s="45"/>
      <c r="AQ45" s="45"/>
      <c r="AR45" s="45"/>
      <c r="AS45" s="50"/>
    </row>
    <row r="46" spans="1:45" ht="17.25" customHeight="1" thickBot="1" x14ac:dyDescent="0.3">
      <c r="A46" s="311" t="s">
        <v>286</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45"/>
      <c r="AN46" s="45"/>
      <c r="AO46" s="45"/>
      <c r="AP46" s="45"/>
      <c r="AQ46" s="45"/>
      <c r="AR46" s="45"/>
      <c r="AS46" s="50"/>
    </row>
    <row r="47" spans="1:45" ht="24" customHeight="1" x14ac:dyDescent="0.25">
      <c r="A47" s="314" t="s">
        <v>285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3</v>
      </c>
      <c r="AL47" s="291"/>
      <c r="AM47" s="291" t="s">
        <v>266</v>
      </c>
      <c r="AN47" s="291"/>
      <c r="AO47" s="58" t="s">
        <v>265</v>
      </c>
      <c r="AP47" s="58" t="s">
        <v>264</v>
      </c>
      <c r="AQ47" s="50"/>
    </row>
    <row r="48" spans="1:45" ht="12" customHeight="1" x14ac:dyDescent="0.25">
      <c r="A48" s="299" t="s">
        <v>284</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61"/>
      <c r="AP48" s="61"/>
      <c r="AQ48" s="50"/>
    </row>
    <row r="49" spans="1:43" ht="12" customHeight="1" x14ac:dyDescent="0.25">
      <c r="A49" s="299" t="s">
        <v>283</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61"/>
      <c r="AP49" s="61"/>
      <c r="AQ49" s="50"/>
    </row>
    <row r="50" spans="1:43" ht="12" customHeight="1" thickBot="1" x14ac:dyDescent="0.3">
      <c r="A50" s="309" t="s">
        <v>282</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17" t="s">
        <v>281</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3</v>
      </c>
      <c r="AL52" s="291"/>
      <c r="AM52" s="291" t="s">
        <v>266</v>
      </c>
      <c r="AN52" s="291"/>
      <c r="AO52" s="58" t="s">
        <v>265</v>
      </c>
      <c r="AP52" s="58" t="s">
        <v>264</v>
      </c>
      <c r="AQ52" s="50"/>
    </row>
    <row r="53" spans="1:43" ht="11.25" customHeight="1" x14ac:dyDescent="0.25">
      <c r="A53" s="319" t="s">
        <v>280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65"/>
      <c r="AP53" s="65"/>
      <c r="AQ53" s="50"/>
    </row>
    <row r="54" spans="1:43" ht="12" customHeight="1" x14ac:dyDescent="0.25">
      <c r="A54" s="299" t="s">
        <v>279</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61"/>
      <c r="AP54" s="61"/>
      <c r="AQ54" s="50"/>
    </row>
    <row r="55" spans="1:43" ht="12" customHeight="1" x14ac:dyDescent="0.25">
      <c r="A55" s="299" t="s">
        <v>278</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61"/>
      <c r="AP55" s="61"/>
      <c r="AQ55" s="50"/>
    </row>
    <row r="56" spans="1:43" ht="12" customHeight="1" thickBot="1" x14ac:dyDescent="0.3">
      <c r="A56" s="309" t="s">
        <v>277</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17" t="s">
        <v>276</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3</v>
      </c>
      <c r="AL58" s="291"/>
      <c r="AM58" s="291" t="s">
        <v>266</v>
      </c>
      <c r="AN58" s="291"/>
      <c r="AO58" s="58" t="s">
        <v>265</v>
      </c>
      <c r="AP58" s="58" t="s">
        <v>264</v>
      </c>
      <c r="AQ58" s="50"/>
    </row>
    <row r="59" spans="1:43" ht="12.75" customHeight="1" x14ac:dyDescent="0.25">
      <c r="A59" s="321" t="s">
        <v>275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63"/>
      <c r="AP59" s="63"/>
      <c r="AQ59" s="56"/>
    </row>
    <row r="60" spans="1:43" ht="12" customHeight="1" x14ac:dyDescent="0.25">
      <c r="A60" s="299" t="s">
        <v>274</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61"/>
      <c r="AP60" s="61"/>
      <c r="AQ60" s="50"/>
    </row>
    <row r="61" spans="1:43" ht="12" customHeight="1" x14ac:dyDescent="0.25">
      <c r="A61" s="299" t="s">
        <v>273</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61"/>
      <c r="AP61" s="61"/>
      <c r="AQ61" s="50"/>
    </row>
    <row r="62" spans="1:43" ht="12" customHeight="1" x14ac:dyDescent="0.25">
      <c r="A62" s="299" t="s">
        <v>272</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61"/>
      <c r="AP62" s="61"/>
      <c r="AQ62" s="5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61"/>
      <c r="AP63" s="61"/>
      <c r="AQ63" s="5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61"/>
      <c r="AP64" s="61"/>
      <c r="AQ64" s="50"/>
    </row>
    <row r="65" spans="1:43" ht="12" customHeight="1" x14ac:dyDescent="0.25">
      <c r="A65" s="299" t="s">
        <v>271</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61"/>
      <c r="AP65" s="61"/>
      <c r="AQ65" s="50"/>
    </row>
    <row r="66" spans="1:43" ht="27.75" customHeight="1" x14ac:dyDescent="0.25">
      <c r="A66" s="324" t="s">
        <v>270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62"/>
      <c r="AP66" s="62"/>
      <c r="AQ66" s="56"/>
    </row>
    <row r="67" spans="1:43" ht="11.25" customHeight="1" x14ac:dyDescent="0.25">
      <c r="A67" s="299" t="s">
        <v>262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61"/>
      <c r="AP67" s="61"/>
      <c r="AQ67" s="50"/>
    </row>
    <row r="68" spans="1:43" ht="25.5" customHeight="1" x14ac:dyDescent="0.25">
      <c r="A68" s="324" t="s">
        <v>263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62"/>
      <c r="AP68" s="62"/>
      <c r="AQ68" s="56"/>
    </row>
    <row r="69" spans="1:43" ht="12" customHeight="1" x14ac:dyDescent="0.25">
      <c r="A69" s="299" t="s">
        <v>261</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61"/>
      <c r="AP69" s="61"/>
      <c r="AQ69" s="50"/>
    </row>
    <row r="70" spans="1:43" ht="12.75" customHeight="1" x14ac:dyDescent="0.25">
      <c r="A70" s="328" t="s">
        <v>269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62"/>
      <c r="AP70" s="62"/>
      <c r="AQ70" s="56"/>
    </row>
    <row r="71" spans="1:43" ht="12" customHeight="1" x14ac:dyDescent="0.25">
      <c r="A71" s="299" t="s">
        <v>260</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61"/>
      <c r="AP71" s="61"/>
      <c r="AQ71" s="50"/>
    </row>
    <row r="72" spans="1:43" ht="12.75" customHeight="1" thickBot="1" x14ac:dyDescent="0.3">
      <c r="A72" s="330" t="s">
        <v>268</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17" t="s">
        <v>267</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3</v>
      </c>
      <c r="AL74" s="291"/>
      <c r="AM74" s="291" t="s">
        <v>266</v>
      </c>
      <c r="AN74" s="291"/>
      <c r="AO74" s="58" t="s">
        <v>265</v>
      </c>
      <c r="AP74" s="58" t="s">
        <v>264</v>
      </c>
      <c r="AQ74" s="50"/>
    </row>
    <row r="75" spans="1:43" ht="25.5" customHeight="1" x14ac:dyDescent="0.25">
      <c r="A75" s="324" t="s">
        <v>263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54"/>
      <c r="AP75" s="54"/>
      <c r="AQ75" s="56"/>
    </row>
    <row r="76" spans="1:43" ht="12" customHeight="1" x14ac:dyDescent="0.25">
      <c r="A76" s="299" t="s">
        <v>262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57"/>
      <c r="AP76" s="57"/>
      <c r="AQ76" s="50"/>
    </row>
    <row r="77" spans="1:43" ht="12" customHeight="1" x14ac:dyDescent="0.25">
      <c r="A77" s="299" t="s">
        <v>261</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57"/>
      <c r="AP77" s="57"/>
      <c r="AQ77" s="50"/>
    </row>
    <row r="78" spans="1:43" ht="12" customHeight="1" x14ac:dyDescent="0.25">
      <c r="A78" s="299" t="s">
        <v>260</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57"/>
      <c r="AP78" s="57"/>
      <c r="AQ78" s="50"/>
    </row>
    <row r="79" spans="1:43" ht="12" customHeight="1" x14ac:dyDescent="0.25">
      <c r="A79" s="299" t="s">
        <v>259</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57"/>
      <c r="AP79" s="57"/>
      <c r="AQ79" s="50"/>
    </row>
    <row r="80" spans="1:43" ht="12" customHeight="1" x14ac:dyDescent="0.25">
      <c r="A80" s="299" t="s">
        <v>258</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57"/>
      <c r="AP80" s="57"/>
      <c r="AQ80" s="50"/>
    </row>
    <row r="81" spans="1:45" ht="12.75" customHeight="1" x14ac:dyDescent="0.25">
      <c r="A81" s="299" t="s">
        <v>257</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57"/>
      <c r="AP81" s="57"/>
      <c r="AQ81" s="50"/>
    </row>
    <row r="82" spans="1:45" ht="12.75" customHeight="1" x14ac:dyDescent="0.25">
      <c r="A82" s="299" t="s">
        <v>256</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57"/>
      <c r="AP82" s="57"/>
      <c r="AQ82" s="50"/>
    </row>
    <row r="83" spans="1:45" ht="12" customHeight="1" x14ac:dyDescent="0.25">
      <c r="A83" s="328" t="s">
        <v>255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54"/>
      <c r="AP83" s="54"/>
      <c r="AQ83" s="56"/>
    </row>
    <row r="84" spans="1:45" ht="12" customHeight="1" x14ac:dyDescent="0.25">
      <c r="A84" s="328" t="s">
        <v>254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54"/>
      <c r="AP84" s="54"/>
      <c r="AQ84" s="56"/>
    </row>
    <row r="85" spans="1:45" ht="12" customHeight="1" x14ac:dyDescent="0.25">
      <c r="A85" s="299" t="s">
        <v>253</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57"/>
      <c r="AP85" s="57"/>
      <c r="AQ85" s="44"/>
    </row>
    <row r="86" spans="1:45" ht="27.75" customHeight="1" x14ac:dyDescent="0.25">
      <c r="A86" s="324" t="s">
        <v>252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54"/>
      <c r="AP86" s="54"/>
      <c r="AQ86" s="56"/>
    </row>
    <row r="87" spans="1:45" x14ac:dyDescent="0.25">
      <c r="A87" s="324" t="s">
        <v>251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54"/>
      <c r="AP87" s="54"/>
      <c r="AQ87" s="56"/>
    </row>
    <row r="88" spans="1:45" ht="14.25" customHeight="1" x14ac:dyDescent="0.25">
      <c r="A88" s="340" t="s">
        <v>250</v>
      </c>
      <c r="B88" s="341"/>
      <c r="C88" s="341"/>
      <c r="D88" s="342"/>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343"/>
      <c r="AL88" s="344"/>
      <c r="AM88" s="345"/>
      <c r="AN88" s="346"/>
      <c r="AO88" s="54"/>
      <c r="AP88" s="54"/>
      <c r="AQ88" s="56"/>
    </row>
    <row r="89" spans="1:45" x14ac:dyDescent="0.25">
      <c r="A89" s="340" t="s">
        <v>249</v>
      </c>
      <c r="B89" s="341"/>
      <c r="C89" s="341"/>
      <c r="D89" s="342"/>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343"/>
      <c r="AL89" s="344"/>
      <c r="AM89" s="345"/>
      <c r="AN89" s="346"/>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336"/>
      <c r="AL90" s="337"/>
      <c r="AM90" s="338"/>
      <c r="AN90" s="339"/>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D53" sqref="D53"/>
    </sheetView>
  </sheetViews>
  <sheetFormatPr defaultRowHeight="15.75" x14ac:dyDescent="0.25"/>
  <cols>
    <col min="1" max="1" width="9.140625" style="36"/>
    <col min="2" max="2" width="37.7109375" style="155"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30" t="str">
        <f>'1. паспорт местоположение'!A5:C5</f>
        <v>Год раскрытия информации: 2025 год</v>
      </c>
      <c r="B5" s="230"/>
      <c r="C5" s="230"/>
      <c r="D5" s="230"/>
      <c r="E5" s="230"/>
      <c r="F5" s="230"/>
      <c r="G5" s="230"/>
      <c r="H5" s="230"/>
      <c r="I5" s="230"/>
      <c r="J5" s="230"/>
      <c r="K5" s="230"/>
      <c r="L5" s="230"/>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4" t="s">
        <v>8</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Общество с ограниченной ответственностью "Электротеплосеть"</v>
      </c>
      <c r="B9" s="233"/>
      <c r="C9" s="233"/>
      <c r="D9" s="233"/>
      <c r="E9" s="233"/>
      <c r="F9" s="233"/>
      <c r="G9" s="233"/>
      <c r="H9" s="233"/>
      <c r="I9" s="233"/>
      <c r="J9" s="233"/>
      <c r="K9" s="233"/>
      <c r="L9" s="233"/>
    </row>
    <row r="10" spans="1:44" x14ac:dyDescent="0.25">
      <c r="A10" s="231" t="s">
        <v>7</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P_ets_004</v>
      </c>
      <c r="B12" s="233"/>
      <c r="C12" s="233"/>
      <c r="D12" s="233"/>
      <c r="E12" s="233"/>
      <c r="F12" s="233"/>
      <c r="G12" s="233"/>
      <c r="H12" s="233"/>
      <c r="I12" s="233"/>
      <c r="J12" s="233"/>
      <c r="K12" s="233"/>
      <c r="L12" s="233"/>
    </row>
    <row r="13" spans="1:44" x14ac:dyDescent="0.25">
      <c r="A13" s="231" t="s">
        <v>6</v>
      </c>
      <c r="B13" s="231"/>
      <c r="C13" s="231"/>
      <c r="D13" s="231"/>
      <c r="E13" s="231"/>
      <c r="F13" s="231"/>
      <c r="G13" s="231"/>
      <c r="H13" s="231"/>
      <c r="I13" s="231"/>
      <c r="J13" s="231"/>
      <c r="K13" s="231"/>
      <c r="L13" s="231"/>
    </row>
    <row r="14" spans="1:44" ht="18.75" x14ac:dyDescent="0.25">
      <c r="A14" s="235"/>
      <c r="B14" s="235"/>
      <c r="C14" s="235"/>
      <c r="D14" s="235"/>
      <c r="E14" s="235"/>
      <c r="F14" s="235"/>
      <c r="G14" s="235"/>
      <c r="H14" s="235"/>
      <c r="I14" s="235"/>
      <c r="J14" s="235"/>
      <c r="K14" s="235"/>
      <c r="L14" s="235"/>
    </row>
    <row r="15" spans="1:44" ht="47.25" customHeight="1" x14ac:dyDescent="0.25">
      <c r="A15" s="232" t="str">
        <f>'1. паспорт местоположение'!A15:C15</f>
        <v>Реконструкция ВЛ-0,4 кВ от ТП 10/0,4 кВ № П0109 п. Потьма, ул. Октябрьская. протяженностью  0,8 км</v>
      </c>
      <c r="B15" s="232"/>
      <c r="C15" s="232"/>
      <c r="D15" s="232"/>
      <c r="E15" s="232"/>
      <c r="F15" s="232"/>
      <c r="G15" s="232"/>
      <c r="H15" s="232"/>
      <c r="I15" s="232"/>
      <c r="J15" s="232"/>
      <c r="K15" s="232"/>
      <c r="L15" s="232"/>
    </row>
    <row r="16" spans="1:44" x14ac:dyDescent="0.25">
      <c r="A16" s="231" t="s">
        <v>5</v>
      </c>
      <c r="B16" s="231"/>
      <c r="C16" s="231"/>
      <c r="D16" s="231"/>
      <c r="E16" s="231"/>
      <c r="F16" s="231"/>
      <c r="G16" s="231"/>
      <c r="H16" s="231"/>
      <c r="I16" s="231"/>
      <c r="J16" s="231"/>
      <c r="K16" s="231"/>
      <c r="L16" s="231"/>
    </row>
    <row r="17" spans="1:12" ht="15.75" customHeight="1" x14ac:dyDescent="0.25">
      <c r="L17" s="187"/>
    </row>
    <row r="18" spans="1:12" x14ac:dyDescent="0.25">
      <c r="K18" s="24"/>
    </row>
    <row r="19" spans="1:12" ht="15.75" customHeight="1" x14ac:dyDescent="0.25">
      <c r="A19" s="349" t="s">
        <v>437</v>
      </c>
      <c r="B19" s="349"/>
      <c r="C19" s="349"/>
      <c r="D19" s="349"/>
      <c r="E19" s="349"/>
      <c r="F19" s="349"/>
      <c r="G19" s="349"/>
      <c r="H19" s="349"/>
      <c r="I19" s="349"/>
      <c r="J19" s="349"/>
      <c r="K19" s="349"/>
      <c r="L19" s="349"/>
    </row>
    <row r="20" spans="1:12" x14ac:dyDescent="0.25">
      <c r="A20" s="188"/>
      <c r="B20" s="189"/>
    </row>
    <row r="21" spans="1:12" ht="28.5" customHeight="1" x14ac:dyDescent="0.25">
      <c r="A21" s="350" t="s">
        <v>220</v>
      </c>
      <c r="B21" s="350" t="s">
        <v>219</v>
      </c>
      <c r="C21" s="355" t="s">
        <v>371</v>
      </c>
      <c r="D21" s="355"/>
      <c r="E21" s="355"/>
      <c r="F21" s="355"/>
      <c r="G21" s="355"/>
      <c r="H21" s="355"/>
      <c r="I21" s="350" t="s">
        <v>218</v>
      </c>
      <c r="J21" s="352" t="s">
        <v>373</v>
      </c>
      <c r="K21" s="350" t="s">
        <v>217</v>
      </c>
      <c r="L21" s="351" t="s">
        <v>372</v>
      </c>
    </row>
    <row r="22" spans="1:12" ht="58.5" customHeight="1" x14ac:dyDescent="0.25">
      <c r="A22" s="350"/>
      <c r="B22" s="350"/>
      <c r="C22" s="354" t="s">
        <v>1</v>
      </c>
      <c r="D22" s="354"/>
      <c r="E22" s="77"/>
      <c r="F22" s="78"/>
      <c r="G22" s="356" t="s">
        <v>483</v>
      </c>
      <c r="H22" s="357"/>
      <c r="I22" s="350"/>
      <c r="J22" s="353"/>
      <c r="K22" s="350"/>
      <c r="L22" s="351"/>
    </row>
    <row r="23" spans="1:12" ht="47.25" x14ac:dyDescent="0.25">
      <c r="A23" s="350"/>
      <c r="B23" s="350"/>
      <c r="C23" s="41" t="s">
        <v>216</v>
      </c>
      <c r="D23" s="41" t="s">
        <v>215</v>
      </c>
      <c r="E23" s="41" t="s">
        <v>216</v>
      </c>
      <c r="F23" s="41" t="s">
        <v>215</v>
      </c>
      <c r="G23" s="41" t="s">
        <v>216</v>
      </c>
      <c r="H23" s="41" t="s">
        <v>215</v>
      </c>
      <c r="I23" s="350"/>
      <c r="J23" s="354"/>
      <c r="K23" s="350"/>
      <c r="L23" s="351"/>
    </row>
    <row r="24" spans="1:12" x14ac:dyDescent="0.25">
      <c r="A24" s="186">
        <v>1</v>
      </c>
      <c r="B24" s="186">
        <v>2</v>
      </c>
      <c r="C24" s="41">
        <v>3</v>
      </c>
      <c r="D24" s="41">
        <v>4</v>
      </c>
      <c r="E24" s="41">
        <v>5</v>
      </c>
      <c r="F24" s="41">
        <v>6</v>
      </c>
      <c r="G24" s="41">
        <v>7</v>
      </c>
      <c r="H24" s="41">
        <v>8</v>
      </c>
      <c r="I24" s="41">
        <v>9</v>
      </c>
      <c r="J24" s="41">
        <v>10</v>
      </c>
      <c r="K24" s="41">
        <v>11</v>
      </c>
      <c r="L24" s="41">
        <v>12</v>
      </c>
    </row>
    <row r="25" spans="1:12" ht="31.5" x14ac:dyDescent="0.25">
      <c r="A25" s="186">
        <v>1</v>
      </c>
      <c r="B25" s="191" t="s">
        <v>214</v>
      </c>
      <c r="C25" s="103" t="s">
        <v>479</v>
      </c>
      <c r="D25" s="103" t="s">
        <v>479</v>
      </c>
      <c r="E25" s="103" t="s">
        <v>479</v>
      </c>
      <c r="F25" s="103" t="s">
        <v>479</v>
      </c>
      <c r="G25" s="103" t="s">
        <v>479</v>
      </c>
      <c r="H25" s="103" t="s">
        <v>479</v>
      </c>
      <c r="I25" s="103" t="s">
        <v>479</v>
      </c>
      <c r="J25" s="103" t="s">
        <v>479</v>
      </c>
      <c r="K25" s="103" t="s">
        <v>479</v>
      </c>
      <c r="L25" s="103" t="s">
        <v>479</v>
      </c>
    </row>
    <row r="26" spans="1:12" ht="21.75" customHeight="1" x14ac:dyDescent="0.25">
      <c r="A26" s="186" t="s">
        <v>213</v>
      </c>
      <c r="B26" s="126" t="s">
        <v>378</v>
      </c>
      <c r="C26" s="347" t="s">
        <v>470</v>
      </c>
      <c r="D26" s="348"/>
      <c r="E26" s="40"/>
      <c r="F26" s="40"/>
      <c r="G26" s="347" t="s">
        <v>470</v>
      </c>
      <c r="H26" s="348"/>
      <c r="I26" s="103" t="s">
        <v>479</v>
      </c>
      <c r="J26" s="103" t="s">
        <v>479</v>
      </c>
      <c r="K26" s="103" t="s">
        <v>479</v>
      </c>
      <c r="L26" s="103" t="s">
        <v>479</v>
      </c>
    </row>
    <row r="27" spans="1:12" ht="39" customHeight="1" x14ac:dyDescent="0.25">
      <c r="A27" s="186" t="s">
        <v>212</v>
      </c>
      <c r="B27" s="126" t="s">
        <v>380</v>
      </c>
      <c r="C27" s="347" t="s">
        <v>470</v>
      </c>
      <c r="D27" s="348"/>
      <c r="E27" s="40"/>
      <c r="F27" s="40"/>
      <c r="G27" s="347" t="s">
        <v>470</v>
      </c>
      <c r="H27" s="348"/>
      <c r="I27" s="103" t="s">
        <v>479</v>
      </c>
      <c r="J27" s="103" t="s">
        <v>479</v>
      </c>
      <c r="K27" s="103" t="s">
        <v>479</v>
      </c>
      <c r="L27" s="103" t="s">
        <v>479</v>
      </c>
    </row>
    <row r="28" spans="1:12" ht="70.5" customHeight="1" x14ac:dyDescent="0.25">
      <c r="A28" s="186" t="s">
        <v>379</v>
      </c>
      <c r="B28" s="126" t="s">
        <v>384</v>
      </c>
      <c r="C28" s="347" t="s">
        <v>470</v>
      </c>
      <c r="D28" s="348"/>
      <c r="E28" s="40"/>
      <c r="F28" s="40"/>
      <c r="G28" s="347" t="s">
        <v>470</v>
      </c>
      <c r="H28" s="348"/>
      <c r="I28" s="103" t="s">
        <v>479</v>
      </c>
      <c r="J28" s="103" t="s">
        <v>479</v>
      </c>
      <c r="K28" s="103" t="s">
        <v>479</v>
      </c>
      <c r="L28" s="103" t="s">
        <v>479</v>
      </c>
    </row>
    <row r="29" spans="1:12" ht="54" customHeight="1" x14ac:dyDescent="0.25">
      <c r="A29" s="186" t="s">
        <v>211</v>
      </c>
      <c r="B29" s="126" t="s">
        <v>383</v>
      </c>
      <c r="C29" s="347" t="s">
        <v>470</v>
      </c>
      <c r="D29" s="348"/>
      <c r="E29" s="40"/>
      <c r="F29" s="40"/>
      <c r="G29" s="347" t="s">
        <v>470</v>
      </c>
      <c r="H29" s="348"/>
      <c r="I29" s="103" t="s">
        <v>479</v>
      </c>
      <c r="J29" s="103" t="s">
        <v>479</v>
      </c>
      <c r="K29" s="103" t="s">
        <v>479</v>
      </c>
      <c r="L29" s="103" t="s">
        <v>479</v>
      </c>
    </row>
    <row r="30" spans="1:12" ht="53.25" customHeight="1" x14ac:dyDescent="0.25">
      <c r="A30" s="186" t="s">
        <v>210</v>
      </c>
      <c r="B30" s="126" t="s">
        <v>385</v>
      </c>
      <c r="C30" s="347" t="s">
        <v>470</v>
      </c>
      <c r="D30" s="348"/>
      <c r="E30" s="40"/>
      <c r="F30" s="40"/>
      <c r="G30" s="347" t="s">
        <v>470</v>
      </c>
      <c r="H30" s="348"/>
      <c r="I30" s="103" t="s">
        <v>479</v>
      </c>
      <c r="J30" s="103" t="s">
        <v>479</v>
      </c>
      <c r="K30" s="103" t="s">
        <v>479</v>
      </c>
      <c r="L30" s="103" t="s">
        <v>479</v>
      </c>
    </row>
    <row r="31" spans="1:12" ht="53.25" customHeight="1" x14ac:dyDescent="0.25">
      <c r="A31" s="186" t="s">
        <v>209</v>
      </c>
      <c r="B31" s="192" t="s">
        <v>381</v>
      </c>
      <c r="C31" s="147" t="s">
        <v>470</v>
      </c>
      <c r="D31" s="147" t="s">
        <v>470</v>
      </c>
      <c r="E31" s="40"/>
      <c r="F31" s="40"/>
      <c r="G31" s="147" t="s">
        <v>470</v>
      </c>
      <c r="H31" s="147" t="s">
        <v>470</v>
      </c>
      <c r="I31" s="103" t="s">
        <v>479</v>
      </c>
      <c r="J31" s="103" t="s">
        <v>479</v>
      </c>
      <c r="K31" s="103" t="s">
        <v>479</v>
      </c>
      <c r="L31" s="103" t="s">
        <v>479</v>
      </c>
    </row>
    <row r="32" spans="1:12" ht="53.25" customHeight="1" x14ac:dyDescent="0.25">
      <c r="A32" s="186" t="s">
        <v>207</v>
      </c>
      <c r="B32" s="192" t="s">
        <v>386</v>
      </c>
      <c r="C32" s="147" t="str">
        <f>D37</f>
        <v>Не требуется</v>
      </c>
      <c r="D32" s="147" t="str">
        <f>C32</f>
        <v>Не требуется</v>
      </c>
      <c r="E32" s="40"/>
      <c r="F32" s="40"/>
      <c r="G32" s="147" t="str">
        <f>H37</f>
        <v>Не требуется</v>
      </c>
      <c r="H32" s="147" t="str">
        <f>G32</f>
        <v>Не требуется</v>
      </c>
      <c r="I32" s="103" t="s">
        <v>479</v>
      </c>
      <c r="J32" s="103" t="s">
        <v>479</v>
      </c>
      <c r="K32" s="103" t="s">
        <v>479</v>
      </c>
      <c r="L32" s="103" t="s">
        <v>479</v>
      </c>
    </row>
    <row r="33" spans="1:12" ht="53.25" customHeight="1" x14ac:dyDescent="0.25">
      <c r="A33" s="186" t="s">
        <v>397</v>
      </c>
      <c r="B33" s="192" t="s">
        <v>314</v>
      </c>
      <c r="C33" s="347" t="s">
        <v>470</v>
      </c>
      <c r="D33" s="348"/>
      <c r="E33" s="40"/>
      <c r="F33" s="40"/>
      <c r="G33" s="347" t="s">
        <v>470</v>
      </c>
      <c r="H33" s="348"/>
      <c r="I33" s="103" t="s">
        <v>479</v>
      </c>
      <c r="J33" s="103" t="s">
        <v>479</v>
      </c>
      <c r="K33" s="103" t="s">
        <v>479</v>
      </c>
      <c r="L33" s="103" t="s">
        <v>479</v>
      </c>
    </row>
    <row r="34" spans="1:12" ht="47.25" customHeight="1" x14ac:dyDescent="0.25">
      <c r="A34" s="186" t="s">
        <v>398</v>
      </c>
      <c r="B34" s="192" t="s">
        <v>390</v>
      </c>
      <c r="C34" s="347" t="s">
        <v>470</v>
      </c>
      <c r="D34" s="348"/>
      <c r="E34" s="39"/>
      <c r="F34" s="39"/>
      <c r="G34" s="347" t="s">
        <v>470</v>
      </c>
      <c r="H34" s="348"/>
      <c r="I34" s="103" t="s">
        <v>479</v>
      </c>
      <c r="J34" s="103" t="s">
        <v>479</v>
      </c>
      <c r="K34" s="103" t="s">
        <v>479</v>
      </c>
      <c r="L34" s="103" t="s">
        <v>479</v>
      </c>
    </row>
    <row r="35" spans="1:12" ht="49.5" customHeight="1" x14ac:dyDescent="0.25">
      <c r="A35" s="186" t="s">
        <v>399</v>
      </c>
      <c r="B35" s="192" t="s">
        <v>208</v>
      </c>
      <c r="C35" s="147" t="str">
        <f>D32</f>
        <v>Не требуется</v>
      </c>
      <c r="D35" s="147" t="s">
        <v>470</v>
      </c>
      <c r="E35" s="39"/>
      <c r="F35" s="39"/>
      <c r="G35" s="147" t="str">
        <f>H32</f>
        <v>Не требуется</v>
      </c>
      <c r="H35" s="147" t="s">
        <v>470</v>
      </c>
      <c r="I35" s="103" t="s">
        <v>479</v>
      </c>
      <c r="J35" s="103" t="s">
        <v>479</v>
      </c>
      <c r="K35" s="103" t="s">
        <v>479</v>
      </c>
      <c r="L35" s="103" t="s">
        <v>479</v>
      </c>
    </row>
    <row r="36" spans="1:12" ht="37.5" customHeight="1" x14ac:dyDescent="0.25">
      <c r="A36" s="186" t="s">
        <v>400</v>
      </c>
      <c r="B36" s="192" t="s">
        <v>382</v>
      </c>
      <c r="C36" s="347" t="s">
        <v>470</v>
      </c>
      <c r="D36" s="348"/>
      <c r="E36" s="104"/>
      <c r="F36" s="105"/>
      <c r="G36" s="347" t="s">
        <v>470</v>
      </c>
      <c r="H36" s="348"/>
      <c r="I36" s="103" t="s">
        <v>479</v>
      </c>
      <c r="J36" s="103" t="s">
        <v>479</v>
      </c>
      <c r="K36" s="103" t="s">
        <v>479</v>
      </c>
      <c r="L36" s="103" t="s">
        <v>479</v>
      </c>
    </row>
    <row r="37" spans="1:12" x14ac:dyDescent="0.25">
      <c r="A37" s="186" t="s">
        <v>401</v>
      </c>
      <c r="B37" s="192" t="s">
        <v>206</v>
      </c>
      <c r="C37" s="147" t="str">
        <f>D31</f>
        <v>Не требуется</v>
      </c>
      <c r="D37" s="147" t="s">
        <v>470</v>
      </c>
      <c r="E37" s="104"/>
      <c r="F37" s="105"/>
      <c r="G37" s="147" t="str">
        <f>H31</f>
        <v>Не требуется</v>
      </c>
      <c r="H37" s="147" t="s">
        <v>470</v>
      </c>
      <c r="I37" s="103" t="s">
        <v>479</v>
      </c>
      <c r="J37" s="103" t="s">
        <v>479</v>
      </c>
      <c r="K37" s="103" t="s">
        <v>479</v>
      </c>
      <c r="L37" s="103" t="s">
        <v>479</v>
      </c>
    </row>
    <row r="38" spans="1:12" x14ac:dyDescent="0.25">
      <c r="A38" s="186" t="s">
        <v>487</v>
      </c>
      <c r="B38" s="191" t="s">
        <v>205</v>
      </c>
      <c r="C38" s="103" t="s">
        <v>479</v>
      </c>
      <c r="D38" s="103" t="s">
        <v>479</v>
      </c>
      <c r="E38" s="103" t="s">
        <v>479</v>
      </c>
      <c r="F38" s="103" t="s">
        <v>479</v>
      </c>
      <c r="G38" s="103" t="s">
        <v>479</v>
      </c>
      <c r="H38" s="103" t="s">
        <v>479</v>
      </c>
      <c r="I38" s="103" t="s">
        <v>479</v>
      </c>
      <c r="J38" s="103" t="s">
        <v>479</v>
      </c>
      <c r="K38" s="103" t="s">
        <v>479</v>
      </c>
      <c r="L38" s="103" t="s">
        <v>479</v>
      </c>
    </row>
    <row r="39" spans="1:12" ht="78.75" x14ac:dyDescent="0.25">
      <c r="A39" s="186">
        <v>2</v>
      </c>
      <c r="B39" s="192" t="s">
        <v>387</v>
      </c>
      <c r="C39" s="103" t="s">
        <v>479</v>
      </c>
      <c r="D39" s="103" t="s">
        <v>479</v>
      </c>
      <c r="E39" s="38"/>
      <c r="F39" s="38"/>
      <c r="G39" s="103" t="s">
        <v>479</v>
      </c>
      <c r="H39" s="103" t="s">
        <v>479</v>
      </c>
      <c r="I39" s="103" t="s">
        <v>479</v>
      </c>
      <c r="J39" s="103" t="s">
        <v>479</v>
      </c>
      <c r="K39" s="103" t="s">
        <v>479</v>
      </c>
      <c r="L39" s="103" t="s">
        <v>479</v>
      </c>
    </row>
    <row r="40" spans="1:12" ht="33.75" customHeight="1" x14ac:dyDescent="0.25">
      <c r="A40" s="186" t="s">
        <v>204</v>
      </c>
      <c r="B40" s="192" t="s">
        <v>389</v>
      </c>
      <c r="C40" s="347" t="s">
        <v>470</v>
      </c>
      <c r="D40" s="348"/>
      <c r="E40" s="103" t="s">
        <v>479</v>
      </c>
      <c r="F40" s="103" t="s">
        <v>479</v>
      </c>
      <c r="G40" s="347" t="s">
        <v>470</v>
      </c>
      <c r="H40" s="348"/>
      <c r="I40" s="103" t="s">
        <v>479</v>
      </c>
      <c r="J40" s="103" t="s">
        <v>479</v>
      </c>
      <c r="K40" s="103" t="s">
        <v>479</v>
      </c>
      <c r="L40" s="103" t="s">
        <v>479</v>
      </c>
    </row>
    <row r="41" spans="1:12" ht="63" customHeight="1" x14ac:dyDescent="0.25">
      <c r="A41" s="186" t="s">
        <v>203</v>
      </c>
      <c r="B41" s="191" t="s">
        <v>468</v>
      </c>
      <c r="C41" s="103" t="s">
        <v>479</v>
      </c>
      <c r="D41" s="103" t="s">
        <v>479</v>
      </c>
      <c r="E41" s="103" t="s">
        <v>479</v>
      </c>
      <c r="F41" s="103" t="s">
        <v>479</v>
      </c>
      <c r="G41" s="103" t="s">
        <v>479</v>
      </c>
      <c r="H41" s="103" t="s">
        <v>479</v>
      </c>
      <c r="I41" s="103" t="s">
        <v>479</v>
      </c>
      <c r="J41" s="103" t="s">
        <v>479</v>
      </c>
      <c r="K41" s="103" t="s">
        <v>479</v>
      </c>
      <c r="L41" s="103" t="s">
        <v>479</v>
      </c>
    </row>
    <row r="42" spans="1:12" ht="58.5" customHeight="1" x14ac:dyDescent="0.25">
      <c r="A42" s="186">
        <v>3</v>
      </c>
      <c r="B42" s="192" t="s">
        <v>388</v>
      </c>
      <c r="C42" s="147" t="str">
        <f>D38</f>
        <v>нд</v>
      </c>
      <c r="D42" s="147" t="str">
        <f>E38</f>
        <v>нд</v>
      </c>
      <c r="E42" s="38"/>
      <c r="F42" s="38"/>
      <c r="G42" s="103" t="s">
        <v>479</v>
      </c>
      <c r="H42" s="103" t="s">
        <v>479</v>
      </c>
      <c r="I42" s="103" t="s">
        <v>479</v>
      </c>
      <c r="J42" s="103" t="s">
        <v>479</v>
      </c>
      <c r="K42" s="103" t="s">
        <v>479</v>
      </c>
      <c r="L42" s="103" t="s">
        <v>479</v>
      </c>
    </row>
    <row r="43" spans="1:12" ht="34.5" customHeight="1" x14ac:dyDescent="0.25">
      <c r="A43" s="186" t="s">
        <v>202</v>
      </c>
      <c r="B43" s="192" t="s">
        <v>200</v>
      </c>
      <c r="C43" s="147" t="str">
        <f>D39</f>
        <v>нд</v>
      </c>
      <c r="D43" s="147" t="s">
        <v>479</v>
      </c>
      <c r="E43" s="38"/>
      <c r="F43" s="38"/>
      <c r="G43" s="103" t="s">
        <v>479</v>
      </c>
      <c r="H43" s="103" t="s">
        <v>479</v>
      </c>
      <c r="I43" s="103" t="s">
        <v>479</v>
      </c>
      <c r="J43" s="103" t="s">
        <v>479</v>
      </c>
      <c r="K43" s="103" t="s">
        <v>479</v>
      </c>
      <c r="L43" s="103" t="s">
        <v>479</v>
      </c>
    </row>
    <row r="44" spans="1:12" ht="24.75" customHeight="1" x14ac:dyDescent="0.25">
      <c r="A44" s="186" t="s">
        <v>201</v>
      </c>
      <c r="B44" s="192" t="s">
        <v>198</v>
      </c>
      <c r="C44" s="147">
        <v>45809</v>
      </c>
      <c r="D44" s="147">
        <v>45960</v>
      </c>
      <c r="E44" s="38"/>
      <c r="F44" s="38"/>
      <c r="G44" s="147" t="str">
        <f>H42</f>
        <v>нд</v>
      </c>
      <c r="H44" s="103" t="s">
        <v>479</v>
      </c>
      <c r="I44" s="103" t="s">
        <v>479</v>
      </c>
      <c r="J44" s="103" t="s">
        <v>479</v>
      </c>
      <c r="K44" s="103" t="s">
        <v>479</v>
      </c>
      <c r="L44" s="103" t="s">
        <v>479</v>
      </c>
    </row>
    <row r="45" spans="1:12" ht="90.75" customHeight="1" x14ac:dyDescent="0.25">
      <c r="A45" s="186" t="s">
        <v>199</v>
      </c>
      <c r="B45" s="192" t="s">
        <v>393</v>
      </c>
      <c r="C45" s="347" t="s">
        <v>470</v>
      </c>
      <c r="D45" s="348"/>
      <c r="E45" s="38"/>
      <c r="F45" s="38"/>
      <c r="G45" s="347" t="s">
        <v>470</v>
      </c>
      <c r="H45" s="348"/>
      <c r="I45" s="103" t="s">
        <v>479</v>
      </c>
      <c r="J45" s="103" t="s">
        <v>479</v>
      </c>
      <c r="K45" s="103" t="s">
        <v>479</v>
      </c>
      <c r="L45" s="103" t="s">
        <v>479</v>
      </c>
    </row>
    <row r="46" spans="1:12" ht="167.25" customHeight="1" x14ac:dyDescent="0.25">
      <c r="A46" s="186" t="s">
        <v>197</v>
      </c>
      <c r="B46" s="192" t="s">
        <v>391</v>
      </c>
      <c r="C46" s="347" t="s">
        <v>470</v>
      </c>
      <c r="D46" s="348"/>
      <c r="E46" s="38"/>
      <c r="F46" s="38"/>
      <c r="G46" s="347" t="s">
        <v>470</v>
      </c>
      <c r="H46" s="348"/>
      <c r="I46" s="103" t="s">
        <v>479</v>
      </c>
      <c r="J46" s="103" t="s">
        <v>479</v>
      </c>
      <c r="K46" s="103" t="s">
        <v>479</v>
      </c>
      <c r="L46" s="103" t="s">
        <v>479</v>
      </c>
    </row>
    <row r="47" spans="1:12" ht="30.75" customHeight="1" x14ac:dyDescent="0.25">
      <c r="A47" s="186" t="s">
        <v>195</v>
      </c>
      <c r="B47" s="192" t="s">
        <v>196</v>
      </c>
      <c r="C47" s="147" t="str">
        <f>D43</f>
        <v>нд</v>
      </c>
      <c r="D47" s="147" t="s">
        <v>479</v>
      </c>
      <c r="E47" s="38"/>
      <c r="F47" s="38"/>
      <c r="G47" s="147" t="str">
        <f>H44</f>
        <v>нд</v>
      </c>
      <c r="H47" s="103" t="s">
        <v>479</v>
      </c>
      <c r="I47" s="103" t="s">
        <v>479</v>
      </c>
      <c r="J47" s="103" t="s">
        <v>479</v>
      </c>
      <c r="K47" s="103" t="s">
        <v>479</v>
      </c>
      <c r="L47" s="103" t="s">
        <v>479</v>
      </c>
    </row>
    <row r="48" spans="1:12" ht="37.5" customHeight="1" x14ac:dyDescent="0.25">
      <c r="A48" s="186" t="s">
        <v>488</v>
      </c>
      <c r="B48" s="191" t="s">
        <v>194</v>
      </c>
      <c r="C48" s="103" t="s">
        <v>479</v>
      </c>
      <c r="D48" s="103" t="s">
        <v>479</v>
      </c>
      <c r="E48" s="103" t="s">
        <v>479</v>
      </c>
      <c r="F48" s="103" t="s">
        <v>479</v>
      </c>
      <c r="G48" s="103" t="s">
        <v>479</v>
      </c>
      <c r="H48" s="103" t="s">
        <v>479</v>
      </c>
      <c r="I48" s="103" t="s">
        <v>479</v>
      </c>
      <c r="J48" s="103" t="s">
        <v>479</v>
      </c>
      <c r="K48" s="103" t="s">
        <v>479</v>
      </c>
      <c r="L48" s="103" t="s">
        <v>479</v>
      </c>
    </row>
    <row r="49" spans="1:12" ht="35.25" customHeight="1" x14ac:dyDescent="0.25">
      <c r="A49" s="186">
        <v>4</v>
      </c>
      <c r="B49" s="192" t="s">
        <v>192</v>
      </c>
      <c r="C49" s="103" t="s">
        <v>479</v>
      </c>
      <c r="D49" s="103" t="s">
        <v>479</v>
      </c>
      <c r="E49" s="38"/>
      <c r="F49" s="38"/>
      <c r="G49" s="147" t="str">
        <f>H47</f>
        <v>нд</v>
      </c>
      <c r="H49" s="103" t="s">
        <v>479</v>
      </c>
      <c r="I49" s="103" t="s">
        <v>479</v>
      </c>
      <c r="J49" s="103" t="s">
        <v>479</v>
      </c>
      <c r="K49" s="103" t="s">
        <v>479</v>
      </c>
      <c r="L49" s="103" t="s">
        <v>479</v>
      </c>
    </row>
    <row r="50" spans="1:12" ht="86.25" customHeight="1" x14ac:dyDescent="0.25">
      <c r="A50" s="186" t="s">
        <v>193</v>
      </c>
      <c r="B50" s="192" t="s">
        <v>392</v>
      </c>
      <c r="C50" s="103" t="s">
        <v>479</v>
      </c>
      <c r="D50" s="103" t="s">
        <v>479</v>
      </c>
      <c r="E50" s="38"/>
      <c r="F50" s="38"/>
      <c r="G50" s="147" t="str">
        <f>H49</f>
        <v>нд</v>
      </c>
      <c r="H50" s="103" t="s">
        <v>479</v>
      </c>
      <c r="I50" s="103" t="s">
        <v>479</v>
      </c>
      <c r="J50" s="103" t="s">
        <v>479</v>
      </c>
      <c r="K50" s="103" t="s">
        <v>479</v>
      </c>
      <c r="L50" s="103" t="s">
        <v>479</v>
      </c>
    </row>
    <row r="51" spans="1:12" ht="77.25" customHeight="1" x14ac:dyDescent="0.25">
      <c r="A51" s="186" t="s">
        <v>191</v>
      </c>
      <c r="B51" s="192" t="s">
        <v>394</v>
      </c>
      <c r="C51" s="347" t="s">
        <v>470</v>
      </c>
      <c r="D51" s="348"/>
      <c r="E51" s="38"/>
      <c r="F51" s="38"/>
      <c r="G51" s="347" t="s">
        <v>470</v>
      </c>
      <c r="H51" s="348"/>
      <c r="I51" s="103" t="s">
        <v>479</v>
      </c>
      <c r="J51" s="103" t="s">
        <v>479</v>
      </c>
      <c r="K51" s="103" t="s">
        <v>479</v>
      </c>
      <c r="L51" s="103" t="s">
        <v>479</v>
      </c>
    </row>
    <row r="52" spans="1:12" ht="71.25" customHeight="1" x14ac:dyDescent="0.25">
      <c r="A52" s="186" t="s">
        <v>189</v>
      </c>
      <c r="B52" s="192" t="s">
        <v>190</v>
      </c>
      <c r="C52" s="347" t="s">
        <v>470</v>
      </c>
      <c r="D52" s="348"/>
      <c r="E52" s="38"/>
      <c r="F52" s="38"/>
      <c r="G52" s="347" t="s">
        <v>470</v>
      </c>
      <c r="H52" s="348"/>
      <c r="I52" s="103" t="s">
        <v>479</v>
      </c>
      <c r="J52" s="103" t="s">
        <v>479</v>
      </c>
      <c r="K52" s="103" t="s">
        <v>479</v>
      </c>
      <c r="L52" s="103" t="s">
        <v>479</v>
      </c>
    </row>
    <row r="53" spans="1:12" ht="48" customHeight="1" x14ac:dyDescent="0.25">
      <c r="A53" s="186" t="s">
        <v>187</v>
      </c>
      <c r="B53" s="156" t="s">
        <v>395</v>
      </c>
      <c r="C53" s="103" t="s">
        <v>479</v>
      </c>
      <c r="D53" s="103" t="s">
        <v>479</v>
      </c>
      <c r="E53" s="38"/>
      <c r="F53" s="38"/>
      <c r="G53" s="147" t="str">
        <f>H50</f>
        <v>нд</v>
      </c>
      <c r="H53" s="103" t="s">
        <v>479</v>
      </c>
      <c r="I53" s="103" t="s">
        <v>479</v>
      </c>
      <c r="J53" s="103" t="s">
        <v>479</v>
      </c>
      <c r="K53" s="103" t="s">
        <v>479</v>
      </c>
      <c r="L53" s="103" t="s">
        <v>479</v>
      </c>
    </row>
    <row r="54" spans="1:12" ht="46.5" customHeight="1" x14ac:dyDescent="0.25">
      <c r="A54" s="186" t="s">
        <v>396</v>
      </c>
      <c r="B54" s="192" t="s">
        <v>188</v>
      </c>
      <c r="C54" s="347" t="s">
        <v>470</v>
      </c>
      <c r="D54" s="348"/>
      <c r="E54" s="38"/>
      <c r="F54" s="38"/>
      <c r="G54" s="347" t="s">
        <v>470</v>
      </c>
      <c r="H54" s="348"/>
      <c r="I54" s="103" t="s">
        <v>479</v>
      </c>
      <c r="J54" s="103" t="s">
        <v>479</v>
      </c>
      <c r="K54" s="103" t="s">
        <v>479</v>
      </c>
      <c r="L54" s="103" t="s">
        <v>479</v>
      </c>
    </row>
  </sheetData>
  <mergeCells count="49">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 ref="C26:D26"/>
    <mergeCell ref="C27:D27"/>
    <mergeCell ref="C28:D28"/>
    <mergeCell ref="C29:D29"/>
    <mergeCell ref="C30:D30"/>
    <mergeCell ref="C51:D51"/>
    <mergeCell ref="C52:D52"/>
    <mergeCell ref="C54:D54"/>
    <mergeCell ref="C33:D33"/>
    <mergeCell ref="C34:D34"/>
    <mergeCell ref="C36:D36"/>
    <mergeCell ref="C45:D45"/>
    <mergeCell ref="C46:D46"/>
    <mergeCell ref="C40:D40"/>
    <mergeCell ref="G26:H26"/>
    <mergeCell ref="G27:H27"/>
    <mergeCell ref="G28:H28"/>
    <mergeCell ref="G29:H29"/>
    <mergeCell ref="G30:H30"/>
    <mergeCell ref="G51:H51"/>
    <mergeCell ref="G52:H52"/>
    <mergeCell ref="G54:H54"/>
    <mergeCell ref="G33:H33"/>
    <mergeCell ref="G34:H34"/>
    <mergeCell ref="G36:H36"/>
    <mergeCell ref="G45:H45"/>
    <mergeCell ref="G46:H46"/>
    <mergeCell ref="G40:H4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20" zoomScale="55" zoomScaleNormal="70" zoomScaleSheetLayoutView="55" workbookViewId="0">
      <selection activeCell="J34" sqref="J34"/>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8"/>
      <c r="D2" s="168"/>
      <c r="E2" s="168"/>
      <c r="F2" s="168"/>
      <c r="G2" s="168"/>
      <c r="AC2" s="11" t="s">
        <v>9</v>
      </c>
    </row>
    <row r="3" spans="1:29" ht="18.75" x14ac:dyDescent="0.3">
      <c r="C3" s="168"/>
      <c r="D3" s="169"/>
      <c r="E3" s="168"/>
      <c r="AC3" s="11" t="s">
        <v>66</v>
      </c>
    </row>
    <row r="4" spans="1:29"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11"/>
    </row>
    <row r="6" spans="1:29"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17"/>
      <c r="B7" s="117"/>
      <c r="C7" s="117"/>
      <c r="D7" s="117"/>
      <c r="E7" s="117"/>
      <c r="F7" s="117"/>
      <c r="G7" s="117"/>
      <c r="H7" s="170"/>
      <c r="I7" s="170"/>
      <c r="J7" s="170"/>
      <c r="K7" s="170"/>
      <c r="L7" s="170"/>
      <c r="M7" s="170"/>
      <c r="N7" s="170"/>
      <c r="O7" s="170"/>
      <c r="P7" s="170"/>
      <c r="Q7" s="170"/>
      <c r="R7" s="170"/>
      <c r="S7" s="170"/>
      <c r="T7" s="170"/>
      <c r="U7" s="170"/>
      <c r="V7" s="170"/>
      <c r="W7" s="170"/>
      <c r="X7" s="170"/>
      <c r="Y7" s="170"/>
      <c r="Z7" s="170"/>
      <c r="AA7" s="170"/>
      <c r="AB7" s="170"/>
      <c r="AC7" s="170"/>
    </row>
    <row r="8" spans="1:29" ht="18.75" x14ac:dyDescent="0.25">
      <c r="A8" s="233" t="str">
        <f>'1. паспорт местоположение'!A9:C9</f>
        <v>Общество с ограниченной ответственностью "Электротеплосеть"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17"/>
      <c r="B10" s="117"/>
      <c r="C10" s="216"/>
      <c r="D10" s="216"/>
      <c r="E10" s="216"/>
      <c r="F10" s="216"/>
      <c r="G10" s="117"/>
      <c r="H10" s="214"/>
      <c r="I10" s="170"/>
      <c r="J10" s="214"/>
      <c r="K10" s="170"/>
      <c r="L10" s="214"/>
      <c r="M10" s="170"/>
      <c r="N10" s="214"/>
      <c r="O10" s="170"/>
      <c r="P10" s="170"/>
      <c r="Q10" s="170"/>
      <c r="R10" s="170"/>
      <c r="S10" s="170"/>
      <c r="T10" s="170"/>
      <c r="U10" s="170"/>
      <c r="V10" s="170"/>
      <c r="W10" s="170"/>
      <c r="X10" s="170"/>
      <c r="Y10" s="170"/>
      <c r="Z10" s="170"/>
      <c r="AA10" s="170"/>
      <c r="AB10" s="214"/>
      <c r="AC10" s="214"/>
    </row>
    <row r="11" spans="1:29" ht="18.75" x14ac:dyDescent="0.25">
      <c r="A11" s="234" t="str">
        <f>'1. паспорт местоположение'!A12:C12</f>
        <v>P_ets_004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25">
      <c r="A13" s="128"/>
      <c r="B13" s="128"/>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233" t="str">
        <f>'1. паспорт местоположение'!A15:C15</f>
        <v>Реконструкция ВЛ-0,4 кВ от ТП 10/0,4 кВ № П0109 п. Потьма, ул. Октябрьская. протяженностью  0,8 км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3" x14ac:dyDescent="0.25">
      <c r="A17" s="169"/>
      <c r="B17" s="169"/>
      <c r="C17" s="214"/>
      <c r="D17" s="214"/>
      <c r="E17" s="214"/>
      <c r="F17" s="214"/>
      <c r="H17" s="214"/>
      <c r="J17" s="214"/>
      <c r="AB17" s="214"/>
      <c r="AC17" s="214"/>
    </row>
    <row r="18" spans="1:33" x14ac:dyDescent="0.25">
      <c r="A18" s="361" t="s">
        <v>438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3"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row>
    <row r="20" spans="1:33" ht="33" customHeight="1" x14ac:dyDescent="0.25">
      <c r="A20" s="350" t="s">
        <v>186</v>
      </c>
      <c r="B20" s="350" t="s">
        <v>185</v>
      </c>
      <c r="C20" s="350" t="s">
        <v>184</v>
      </c>
      <c r="D20" s="350"/>
      <c r="E20" s="355" t="s">
        <v>183</v>
      </c>
      <c r="F20" s="355"/>
      <c r="G20" s="352" t="s">
        <v>569</v>
      </c>
      <c r="H20" s="366" t="s">
        <v>560</v>
      </c>
      <c r="I20" s="367"/>
      <c r="J20" s="367"/>
      <c r="K20" s="367"/>
      <c r="L20" s="366" t="s">
        <v>561</v>
      </c>
      <c r="M20" s="367"/>
      <c r="N20" s="367"/>
      <c r="O20" s="367"/>
      <c r="P20" s="366" t="s">
        <v>562</v>
      </c>
      <c r="Q20" s="367"/>
      <c r="R20" s="367"/>
      <c r="S20" s="367"/>
      <c r="T20" s="366" t="s">
        <v>565</v>
      </c>
      <c r="U20" s="367"/>
      <c r="V20" s="367"/>
      <c r="W20" s="367"/>
      <c r="X20" s="366" t="s">
        <v>570</v>
      </c>
      <c r="Y20" s="367"/>
      <c r="Z20" s="367"/>
      <c r="AA20" s="367"/>
      <c r="AB20" s="362" t="s">
        <v>182</v>
      </c>
      <c r="AC20" s="363"/>
      <c r="AD20" s="171"/>
      <c r="AE20" s="171"/>
      <c r="AF20" s="171"/>
    </row>
    <row r="21" spans="1:33" ht="54" customHeight="1" x14ac:dyDescent="0.25">
      <c r="A21" s="350"/>
      <c r="B21" s="350"/>
      <c r="C21" s="350"/>
      <c r="D21" s="350"/>
      <c r="E21" s="355"/>
      <c r="F21" s="355"/>
      <c r="G21" s="353"/>
      <c r="H21" s="350" t="s">
        <v>1</v>
      </c>
      <c r="I21" s="350"/>
      <c r="J21" s="350" t="s">
        <v>10</v>
      </c>
      <c r="K21" s="350"/>
      <c r="L21" s="350" t="s">
        <v>1</v>
      </c>
      <c r="M21" s="350"/>
      <c r="N21" s="350" t="s">
        <v>181</v>
      </c>
      <c r="O21" s="350"/>
      <c r="P21" s="350" t="s">
        <v>1</v>
      </c>
      <c r="Q21" s="350"/>
      <c r="R21" s="350" t="s">
        <v>181</v>
      </c>
      <c r="S21" s="350"/>
      <c r="T21" s="350" t="s">
        <v>1</v>
      </c>
      <c r="U21" s="350"/>
      <c r="V21" s="350" t="s">
        <v>181</v>
      </c>
      <c r="W21" s="350"/>
      <c r="X21" s="350" t="s">
        <v>1</v>
      </c>
      <c r="Y21" s="350"/>
      <c r="Z21" s="350" t="s">
        <v>181</v>
      </c>
      <c r="AA21" s="350"/>
      <c r="AB21" s="364"/>
      <c r="AC21" s="365"/>
    </row>
    <row r="22" spans="1:33" ht="81" customHeight="1" x14ac:dyDescent="0.25">
      <c r="A22" s="350"/>
      <c r="B22" s="350"/>
      <c r="C22" s="186" t="s">
        <v>1</v>
      </c>
      <c r="D22" s="186" t="s">
        <v>10</v>
      </c>
      <c r="E22" s="103" t="s">
        <v>567</v>
      </c>
      <c r="F22" s="103" t="s">
        <v>568</v>
      </c>
      <c r="G22" s="354"/>
      <c r="H22" s="138" t="s">
        <v>419</v>
      </c>
      <c r="I22" s="138" t="s">
        <v>420</v>
      </c>
      <c r="J22" s="138" t="s">
        <v>592</v>
      </c>
      <c r="K22" s="138" t="s">
        <v>420</v>
      </c>
      <c r="L22" s="138" t="s">
        <v>419</v>
      </c>
      <c r="M22" s="138" t="s">
        <v>420</v>
      </c>
      <c r="N22" s="138" t="s">
        <v>419</v>
      </c>
      <c r="O22" s="138" t="s">
        <v>420</v>
      </c>
      <c r="P22" s="138" t="s">
        <v>419</v>
      </c>
      <c r="Q22" s="138" t="s">
        <v>420</v>
      </c>
      <c r="R22" s="138" t="s">
        <v>419</v>
      </c>
      <c r="S22" s="138" t="s">
        <v>420</v>
      </c>
      <c r="T22" s="138" t="s">
        <v>419</v>
      </c>
      <c r="U22" s="138" t="s">
        <v>420</v>
      </c>
      <c r="V22" s="138" t="s">
        <v>419</v>
      </c>
      <c r="W22" s="138" t="s">
        <v>420</v>
      </c>
      <c r="X22" s="138" t="s">
        <v>419</v>
      </c>
      <c r="Y22" s="138" t="s">
        <v>420</v>
      </c>
      <c r="Z22" s="138" t="s">
        <v>419</v>
      </c>
      <c r="AA22" s="138" t="s">
        <v>420</v>
      </c>
      <c r="AB22" s="210" t="s">
        <v>1</v>
      </c>
      <c r="AC22" s="210" t="s">
        <v>10</v>
      </c>
    </row>
    <row r="23" spans="1:33"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3" s="174" customFormat="1" ht="47.25" customHeight="1" x14ac:dyDescent="0.25">
      <c r="A24" s="172">
        <v>1</v>
      </c>
      <c r="B24" s="173" t="s">
        <v>180</v>
      </c>
      <c r="C24" s="221">
        <f t="shared" ref="C24:G24" si="0">SUM(C25:C29)</f>
        <v>0</v>
      </c>
      <c r="D24" s="221">
        <f>J24</f>
        <v>2.11643E-2</v>
      </c>
      <c r="E24" s="221"/>
      <c r="F24" s="221"/>
      <c r="G24" s="139">
        <f t="shared" si="0"/>
        <v>0</v>
      </c>
      <c r="H24" s="222">
        <f t="shared" ref="H24" si="1">SUM(H25:H29)</f>
        <v>0</v>
      </c>
      <c r="I24" s="222">
        <f t="shared" ref="I24:L24" si="2">SUM(I25:I29)</f>
        <v>0</v>
      </c>
      <c r="J24" s="221">
        <f t="shared" si="2"/>
        <v>2.11643E-2</v>
      </c>
      <c r="K24" s="221">
        <f t="shared" si="2"/>
        <v>0</v>
      </c>
      <c r="L24" s="221">
        <f t="shared" si="2"/>
        <v>0</v>
      </c>
      <c r="M24" s="222">
        <f>SUM(M25:M29)</f>
        <v>0</v>
      </c>
      <c r="N24" s="221">
        <f t="shared" ref="N24:O24" si="3">SUM(N25:N29)</f>
        <v>0</v>
      </c>
      <c r="O24" s="221">
        <f t="shared" si="3"/>
        <v>0</v>
      </c>
      <c r="P24" s="222">
        <f>SUM(P25:P29)</f>
        <v>0</v>
      </c>
      <c r="Q24" s="222">
        <f>SUM(Q25:Q29)</f>
        <v>0</v>
      </c>
      <c r="R24" s="221">
        <f t="shared" ref="R24:S24" si="4">SUM(R25:R29)</f>
        <v>0</v>
      </c>
      <c r="S24" s="221">
        <f t="shared" si="4"/>
        <v>0</v>
      </c>
      <c r="T24" s="222">
        <f t="shared" ref="T24:V24" si="5">SUM(T25:T29)</f>
        <v>0</v>
      </c>
      <c r="U24" s="222">
        <f t="shared" si="5"/>
        <v>0</v>
      </c>
      <c r="V24" s="221">
        <f t="shared" si="5"/>
        <v>0</v>
      </c>
      <c r="W24" s="221">
        <f>SUM(W25:W29)</f>
        <v>0</v>
      </c>
      <c r="X24" s="222">
        <f>SUM(X25:X29)</f>
        <v>0</v>
      </c>
      <c r="Y24" s="222">
        <f>SUM(Y25:Y29)</f>
        <v>0</v>
      </c>
      <c r="Z24" s="139" t="s">
        <v>479</v>
      </c>
      <c r="AA24" s="139" t="s">
        <v>479</v>
      </c>
      <c r="AB24" s="221">
        <f>SUM(H24,L24,P24,T24)</f>
        <v>0</v>
      </c>
      <c r="AC24" s="221">
        <f>SUM(J24,N24,R24,V24,X24)</f>
        <v>2.11643E-2</v>
      </c>
      <c r="AE24" s="214"/>
      <c r="AF24" s="175"/>
    </row>
    <row r="25" spans="1:33" ht="24" customHeight="1" x14ac:dyDescent="0.25">
      <c r="A25" s="176" t="s">
        <v>179</v>
      </c>
      <c r="B25" s="177" t="s">
        <v>178</v>
      </c>
      <c r="C25" s="223">
        <v>0</v>
      </c>
      <c r="D25" s="221">
        <f t="shared" ref="D25:D64" si="6">J25</f>
        <v>0</v>
      </c>
      <c r="E25" s="223">
        <v>0</v>
      </c>
      <c r="F25" s="223">
        <v>0</v>
      </c>
      <c r="G25" s="140"/>
      <c r="H25" s="221"/>
      <c r="I25" s="221"/>
      <c r="J25" s="221"/>
      <c r="K25" s="221"/>
      <c r="L25" s="221"/>
      <c r="M25" s="221"/>
      <c r="N25" s="221"/>
      <c r="O25" s="221"/>
      <c r="P25" s="221"/>
      <c r="Q25" s="221"/>
      <c r="R25" s="221"/>
      <c r="S25" s="221"/>
      <c r="T25" s="221"/>
      <c r="U25" s="221"/>
      <c r="V25" s="221"/>
      <c r="W25" s="221"/>
      <c r="X25" s="221"/>
      <c r="Y25" s="221"/>
      <c r="Z25" s="139" t="s">
        <v>479</v>
      </c>
      <c r="AA25" s="139" t="s">
        <v>479</v>
      </c>
      <c r="AB25" s="221">
        <f t="shared" ref="AB25:AB64" si="7">SUM(H25,L25,P25,T25)</f>
        <v>0</v>
      </c>
      <c r="AC25" s="221">
        <f t="shared" ref="AC25:AC64" si="8">SUM(J25,N25,R25,V25,X25)</f>
        <v>0</v>
      </c>
      <c r="AD25" s="168"/>
      <c r="AE25" s="168"/>
      <c r="AF25" s="175"/>
      <c r="AG25" s="168"/>
    </row>
    <row r="26" spans="1:33" x14ac:dyDescent="0.25">
      <c r="A26" s="176" t="s">
        <v>177</v>
      </c>
      <c r="B26" s="177" t="s">
        <v>176</v>
      </c>
      <c r="C26" s="223">
        <v>0</v>
      </c>
      <c r="D26" s="221">
        <f t="shared" si="6"/>
        <v>0</v>
      </c>
      <c r="E26" s="223">
        <v>0</v>
      </c>
      <c r="F26" s="223">
        <v>0</v>
      </c>
      <c r="G26" s="140"/>
      <c r="H26" s="223"/>
      <c r="I26" s="223"/>
      <c r="J26" s="221"/>
      <c r="K26" s="221"/>
      <c r="L26" s="223"/>
      <c r="M26" s="223"/>
      <c r="N26" s="221"/>
      <c r="O26" s="221"/>
      <c r="P26" s="223"/>
      <c r="Q26" s="223"/>
      <c r="R26" s="221"/>
      <c r="S26" s="221"/>
      <c r="T26" s="223"/>
      <c r="U26" s="223"/>
      <c r="V26" s="221"/>
      <c r="W26" s="221"/>
      <c r="X26" s="223"/>
      <c r="Y26" s="221"/>
      <c r="Z26" s="139" t="s">
        <v>479</v>
      </c>
      <c r="AA26" s="139" t="s">
        <v>479</v>
      </c>
      <c r="AB26" s="221">
        <f t="shared" si="7"/>
        <v>0</v>
      </c>
      <c r="AC26" s="221">
        <f t="shared" si="8"/>
        <v>0</v>
      </c>
      <c r="AF26" s="175"/>
    </row>
    <row r="27" spans="1:33" ht="31.5" x14ac:dyDescent="0.25">
      <c r="A27" s="176" t="s">
        <v>175</v>
      </c>
      <c r="B27" s="177" t="s">
        <v>377</v>
      </c>
      <c r="C27" s="223"/>
      <c r="D27" s="221">
        <f t="shared" si="6"/>
        <v>2.11643E-2</v>
      </c>
      <c r="E27" s="226"/>
      <c r="F27" s="226"/>
      <c r="G27" s="140"/>
      <c r="H27" s="223"/>
      <c r="I27" s="223"/>
      <c r="J27" s="223">
        <v>2.11643E-2</v>
      </c>
      <c r="K27" s="221"/>
      <c r="L27" s="223"/>
      <c r="M27" s="223"/>
      <c r="N27" s="223"/>
      <c r="O27" s="221"/>
      <c r="P27" s="223"/>
      <c r="Q27" s="223"/>
      <c r="R27" s="223"/>
      <c r="S27" s="221"/>
      <c r="T27" s="223"/>
      <c r="U27" s="223"/>
      <c r="V27" s="221"/>
      <c r="W27" s="221"/>
      <c r="X27" s="223"/>
      <c r="Y27" s="221"/>
      <c r="Z27" s="139" t="s">
        <v>479</v>
      </c>
      <c r="AA27" s="139" t="s">
        <v>479</v>
      </c>
      <c r="AB27" s="221">
        <f t="shared" si="7"/>
        <v>0</v>
      </c>
      <c r="AC27" s="221">
        <f t="shared" si="8"/>
        <v>2.11643E-2</v>
      </c>
      <c r="AE27" s="214"/>
      <c r="AF27" s="175"/>
    </row>
    <row r="28" spans="1:33" x14ac:dyDescent="0.25">
      <c r="A28" s="176" t="s">
        <v>174</v>
      </c>
      <c r="B28" s="177" t="s">
        <v>173</v>
      </c>
      <c r="C28" s="223">
        <v>0</v>
      </c>
      <c r="D28" s="221">
        <f t="shared" si="6"/>
        <v>0</v>
      </c>
      <c r="E28" s="223">
        <v>0</v>
      </c>
      <c r="F28" s="223">
        <v>0</v>
      </c>
      <c r="G28" s="140"/>
      <c r="H28" s="223"/>
      <c r="I28" s="223"/>
      <c r="J28" s="221"/>
      <c r="K28" s="221"/>
      <c r="L28" s="223"/>
      <c r="M28" s="223"/>
      <c r="N28" s="221"/>
      <c r="O28" s="221"/>
      <c r="P28" s="223"/>
      <c r="Q28" s="223"/>
      <c r="R28" s="221"/>
      <c r="S28" s="221"/>
      <c r="T28" s="223"/>
      <c r="U28" s="223"/>
      <c r="V28" s="221"/>
      <c r="W28" s="221"/>
      <c r="X28" s="223"/>
      <c r="Y28" s="221"/>
      <c r="Z28" s="139" t="s">
        <v>479</v>
      </c>
      <c r="AA28" s="139" t="s">
        <v>479</v>
      </c>
      <c r="AB28" s="221">
        <f t="shared" si="7"/>
        <v>0</v>
      </c>
      <c r="AC28" s="221">
        <f t="shared" si="8"/>
        <v>0</v>
      </c>
      <c r="AD28" s="168"/>
      <c r="AE28" s="168"/>
      <c r="AF28" s="175"/>
    </row>
    <row r="29" spans="1:33" x14ac:dyDescent="0.25">
      <c r="A29" s="176" t="s">
        <v>172</v>
      </c>
      <c r="B29" s="178" t="s">
        <v>171</v>
      </c>
      <c r="C29" s="223">
        <v>0</v>
      </c>
      <c r="D29" s="221">
        <f t="shared" si="6"/>
        <v>0</v>
      </c>
      <c r="E29" s="223">
        <v>0</v>
      </c>
      <c r="F29" s="223">
        <v>0</v>
      </c>
      <c r="G29" s="140"/>
      <c r="H29" s="223"/>
      <c r="I29" s="223"/>
      <c r="J29" s="221"/>
      <c r="K29" s="221"/>
      <c r="L29" s="223"/>
      <c r="M29" s="223"/>
      <c r="N29" s="223"/>
      <c r="O29" s="221"/>
      <c r="P29" s="223"/>
      <c r="Q29" s="223"/>
      <c r="R29" s="221"/>
      <c r="S29" s="221"/>
      <c r="T29" s="223"/>
      <c r="U29" s="223"/>
      <c r="V29" s="221"/>
      <c r="W29" s="221"/>
      <c r="X29" s="223"/>
      <c r="Y29" s="221"/>
      <c r="Z29" s="139" t="s">
        <v>479</v>
      </c>
      <c r="AA29" s="139" t="s">
        <v>479</v>
      </c>
      <c r="AB29" s="221">
        <f t="shared" si="7"/>
        <v>0</v>
      </c>
      <c r="AC29" s="221">
        <f t="shared" si="8"/>
        <v>0</v>
      </c>
      <c r="AF29" s="175"/>
    </row>
    <row r="30" spans="1:33" s="174" customFormat="1" ht="47.25" x14ac:dyDescent="0.25">
      <c r="A30" s="172" t="s">
        <v>62</v>
      </c>
      <c r="B30" s="173" t="s">
        <v>170</v>
      </c>
      <c r="C30" s="221">
        <f>SUM(C31:C34)</f>
        <v>0</v>
      </c>
      <c r="D30" s="221">
        <f t="shared" si="6"/>
        <v>1.8731689999999999E-2</v>
      </c>
      <c r="E30" s="221"/>
      <c r="F30" s="221"/>
      <c r="G30" s="139">
        <f>SUM(G31:G34)</f>
        <v>0</v>
      </c>
      <c r="H30" s="221">
        <f t="shared" ref="H30" si="9">SUM(H31:H34)</f>
        <v>0</v>
      </c>
      <c r="I30" s="221">
        <f>SUM(I31:I34)</f>
        <v>0</v>
      </c>
      <c r="J30" s="221">
        <f t="shared" ref="J30:K30" si="10">SUM(J31:J34)</f>
        <v>1.8731689999999999E-2</v>
      </c>
      <c r="K30" s="221">
        <f t="shared" si="10"/>
        <v>0</v>
      </c>
      <c r="L30" s="221">
        <f t="shared" ref="L30:V30" si="11">SUM(L31:L34)</f>
        <v>0</v>
      </c>
      <c r="M30" s="221">
        <f t="shared" si="11"/>
        <v>0</v>
      </c>
      <c r="N30" s="221">
        <f t="shared" si="11"/>
        <v>0</v>
      </c>
      <c r="O30" s="221">
        <f t="shared" si="11"/>
        <v>0</v>
      </c>
      <c r="P30" s="221">
        <f>SUM(P31:P34)</f>
        <v>0</v>
      </c>
      <c r="Q30" s="221">
        <f>SUM(Q31:Q34)</f>
        <v>0</v>
      </c>
      <c r="R30" s="221">
        <f t="shared" ref="R30:S30" si="12">SUM(R31:R34)</f>
        <v>0</v>
      </c>
      <c r="S30" s="221">
        <f t="shared" si="12"/>
        <v>0</v>
      </c>
      <c r="T30" s="221">
        <f t="shared" si="11"/>
        <v>0</v>
      </c>
      <c r="U30" s="221">
        <f t="shared" si="11"/>
        <v>0</v>
      </c>
      <c r="V30" s="221">
        <f t="shared" si="11"/>
        <v>0</v>
      </c>
      <c r="W30" s="221">
        <f>SUM(W31:W34)</f>
        <v>0</v>
      </c>
      <c r="X30" s="221">
        <f>SUM(X31:X34)</f>
        <v>0</v>
      </c>
      <c r="Y30" s="221">
        <f>SUM(Y31:Y34)</f>
        <v>0</v>
      </c>
      <c r="Z30" s="139" t="s">
        <v>479</v>
      </c>
      <c r="AA30" s="139" t="s">
        <v>479</v>
      </c>
      <c r="AB30" s="221">
        <f t="shared" si="7"/>
        <v>0</v>
      </c>
      <c r="AC30" s="221">
        <f t="shared" si="8"/>
        <v>1.8731689999999999E-2</v>
      </c>
      <c r="AE30" s="214"/>
      <c r="AF30" s="175"/>
    </row>
    <row r="31" spans="1:33" x14ac:dyDescent="0.25">
      <c r="A31" s="172" t="s">
        <v>169</v>
      </c>
      <c r="B31" s="177" t="s">
        <v>168</v>
      </c>
      <c r="C31" s="223"/>
      <c r="D31" s="221">
        <f t="shared" si="6"/>
        <v>0</v>
      </c>
      <c r="E31" s="223"/>
      <c r="F31" s="223"/>
      <c r="G31" s="179"/>
      <c r="H31" s="223"/>
      <c r="I31" s="223"/>
      <c r="J31" s="221"/>
      <c r="K31" s="221"/>
      <c r="L31" s="223"/>
      <c r="M31" s="223"/>
      <c r="N31" s="221"/>
      <c r="O31" s="221"/>
      <c r="P31" s="223"/>
      <c r="Q31" s="223"/>
      <c r="R31" s="221"/>
      <c r="S31" s="221"/>
      <c r="T31" s="223"/>
      <c r="U31" s="223"/>
      <c r="V31" s="221"/>
      <c r="W31" s="221"/>
      <c r="X31" s="223"/>
      <c r="Y31" s="223"/>
      <c r="Z31" s="139" t="s">
        <v>479</v>
      </c>
      <c r="AA31" s="139" t="s">
        <v>479</v>
      </c>
      <c r="AB31" s="221">
        <f t="shared" si="7"/>
        <v>0</v>
      </c>
      <c r="AC31" s="221">
        <f t="shared" si="8"/>
        <v>0</v>
      </c>
      <c r="AD31" s="168"/>
      <c r="AE31" s="214"/>
      <c r="AF31" s="175"/>
      <c r="AG31" s="168"/>
    </row>
    <row r="32" spans="1:33" ht="31.5" x14ac:dyDescent="0.25">
      <c r="A32" s="172" t="s">
        <v>167</v>
      </c>
      <c r="B32" s="177" t="s">
        <v>166</v>
      </c>
      <c r="C32" s="223">
        <f>H32</f>
        <v>0</v>
      </c>
      <c r="D32" s="221">
        <f t="shared" si="6"/>
        <v>6.5686600000000005E-3</v>
      </c>
      <c r="E32" s="223"/>
      <c r="F32" s="223"/>
      <c r="G32" s="179"/>
      <c r="H32" s="223"/>
      <c r="I32" s="223"/>
      <c r="J32" s="223">
        <v>6.5686600000000005E-3</v>
      </c>
      <c r="K32" s="221"/>
      <c r="L32" s="223"/>
      <c r="M32" s="223"/>
      <c r="N32" s="223"/>
      <c r="O32" s="221"/>
      <c r="P32" s="223"/>
      <c r="Q32" s="223"/>
      <c r="R32" s="221"/>
      <c r="S32" s="221"/>
      <c r="T32" s="223"/>
      <c r="U32" s="223"/>
      <c r="V32" s="221"/>
      <c r="W32" s="221"/>
      <c r="X32" s="223"/>
      <c r="Y32" s="223"/>
      <c r="Z32" s="139" t="s">
        <v>479</v>
      </c>
      <c r="AA32" s="139" t="s">
        <v>479</v>
      </c>
      <c r="AB32" s="221">
        <f t="shared" si="7"/>
        <v>0</v>
      </c>
      <c r="AC32" s="221">
        <f t="shared" si="8"/>
        <v>6.5686600000000005E-3</v>
      </c>
      <c r="AE32" s="214"/>
      <c r="AF32" s="175"/>
    </row>
    <row r="33" spans="1:32" x14ac:dyDescent="0.25">
      <c r="A33" s="172" t="s">
        <v>165</v>
      </c>
      <c r="B33" s="177" t="s">
        <v>164</v>
      </c>
      <c r="C33" s="223">
        <f t="shared" ref="C33:C34" si="13">H33</f>
        <v>0</v>
      </c>
      <c r="D33" s="221">
        <f t="shared" si="6"/>
        <v>9.7177199999999991E-3</v>
      </c>
      <c r="E33" s="223"/>
      <c r="F33" s="223"/>
      <c r="G33" s="140"/>
      <c r="H33" s="223"/>
      <c r="I33" s="223"/>
      <c r="J33" s="223">
        <v>9.7177199999999991E-3</v>
      </c>
      <c r="K33" s="221"/>
      <c r="L33" s="223"/>
      <c r="M33" s="223"/>
      <c r="N33" s="223"/>
      <c r="O33" s="221"/>
      <c r="P33" s="223"/>
      <c r="Q33" s="223"/>
      <c r="R33" s="221"/>
      <c r="S33" s="221"/>
      <c r="T33" s="223"/>
      <c r="U33" s="223"/>
      <c r="V33" s="221"/>
      <c r="W33" s="221"/>
      <c r="X33" s="223"/>
      <c r="Y33" s="223"/>
      <c r="Z33" s="139" t="s">
        <v>479</v>
      </c>
      <c r="AA33" s="139" t="s">
        <v>479</v>
      </c>
      <c r="AB33" s="221">
        <f t="shared" si="7"/>
        <v>0</v>
      </c>
      <c r="AC33" s="221">
        <f t="shared" si="8"/>
        <v>9.7177199999999991E-3</v>
      </c>
      <c r="AE33" s="214"/>
      <c r="AF33" s="175"/>
    </row>
    <row r="34" spans="1:32" x14ac:dyDescent="0.25">
      <c r="A34" s="172" t="s">
        <v>163</v>
      </c>
      <c r="B34" s="177" t="s">
        <v>162</v>
      </c>
      <c r="C34" s="223">
        <f t="shared" si="13"/>
        <v>0</v>
      </c>
      <c r="D34" s="221">
        <f t="shared" si="6"/>
        <v>2.44531E-3</v>
      </c>
      <c r="E34" s="223">
        <v>0</v>
      </c>
      <c r="F34" s="223">
        <v>0</v>
      </c>
      <c r="G34" s="179"/>
      <c r="H34" s="223"/>
      <c r="I34" s="223"/>
      <c r="J34" s="223">
        <v>2.44531E-3</v>
      </c>
      <c r="K34" s="221"/>
      <c r="L34" s="223"/>
      <c r="M34" s="223"/>
      <c r="N34" s="223"/>
      <c r="O34" s="221"/>
      <c r="P34" s="223"/>
      <c r="Q34" s="223"/>
      <c r="R34" s="221"/>
      <c r="S34" s="221"/>
      <c r="T34" s="223"/>
      <c r="U34" s="223"/>
      <c r="V34" s="221"/>
      <c r="W34" s="221"/>
      <c r="X34" s="223"/>
      <c r="Y34" s="223"/>
      <c r="Z34" s="139" t="s">
        <v>479</v>
      </c>
      <c r="AA34" s="139" t="s">
        <v>479</v>
      </c>
      <c r="AB34" s="221">
        <f t="shared" si="7"/>
        <v>0</v>
      </c>
      <c r="AC34" s="221">
        <f t="shared" si="8"/>
        <v>2.44531E-3</v>
      </c>
      <c r="AD34" s="168"/>
      <c r="AE34" s="214"/>
      <c r="AF34" s="217"/>
    </row>
    <row r="35" spans="1:32" ht="31.5" x14ac:dyDescent="0.25">
      <c r="A35" s="172" t="s">
        <v>61</v>
      </c>
      <c r="B35" s="173" t="s">
        <v>161</v>
      </c>
      <c r="C35" s="223"/>
      <c r="D35" s="221">
        <f t="shared" si="6"/>
        <v>0</v>
      </c>
      <c r="E35" s="140"/>
      <c r="F35" s="140"/>
      <c r="G35" s="179"/>
      <c r="H35" s="223"/>
      <c r="I35" s="223"/>
      <c r="J35" s="221"/>
      <c r="K35" s="221"/>
      <c r="L35" s="223"/>
      <c r="M35" s="223"/>
      <c r="N35" s="221"/>
      <c r="O35" s="221"/>
      <c r="P35" s="223"/>
      <c r="Q35" s="223"/>
      <c r="R35" s="221"/>
      <c r="S35" s="221"/>
      <c r="T35" s="223"/>
      <c r="U35" s="223"/>
      <c r="V35" s="221"/>
      <c r="W35" s="221"/>
      <c r="X35" s="223"/>
      <c r="Y35" s="223"/>
      <c r="Z35" s="139" t="s">
        <v>479</v>
      </c>
      <c r="AA35" s="139" t="s">
        <v>479</v>
      </c>
      <c r="AB35" s="221">
        <f t="shared" si="7"/>
        <v>0</v>
      </c>
      <c r="AC35" s="221">
        <f t="shared" si="8"/>
        <v>0</v>
      </c>
      <c r="AF35" s="175"/>
    </row>
    <row r="36" spans="1:32" ht="31.5" x14ac:dyDescent="0.25">
      <c r="A36" s="176" t="s">
        <v>160</v>
      </c>
      <c r="B36" s="180" t="s">
        <v>159</v>
      </c>
      <c r="C36" s="223">
        <f>AB36</f>
        <v>0</v>
      </c>
      <c r="D36" s="221">
        <f t="shared" si="6"/>
        <v>0</v>
      </c>
      <c r="E36" s="140"/>
      <c r="F36" s="140"/>
      <c r="G36" s="179"/>
      <c r="H36" s="223"/>
      <c r="I36" s="223"/>
      <c r="J36" s="221"/>
      <c r="K36" s="221"/>
      <c r="L36" s="223"/>
      <c r="M36" s="223"/>
      <c r="N36" s="221"/>
      <c r="O36" s="221"/>
      <c r="P36" s="223"/>
      <c r="Q36" s="223"/>
      <c r="R36" s="221"/>
      <c r="S36" s="221"/>
      <c r="T36" s="223"/>
      <c r="U36" s="223"/>
      <c r="V36" s="221"/>
      <c r="W36" s="221"/>
      <c r="X36" s="223"/>
      <c r="Y36" s="223"/>
      <c r="Z36" s="139" t="s">
        <v>479</v>
      </c>
      <c r="AA36" s="139" t="s">
        <v>479</v>
      </c>
      <c r="AB36" s="221">
        <f t="shared" si="7"/>
        <v>0</v>
      </c>
      <c r="AC36" s="221">
        <f t="shared" si="8"/>
        <v>0</v>
      </c>
      <c r="AF36" s="175"/>
    </row>
    <row r="37" spans="1:32" x14ac:dyDescent="0.25">
      <c r="A37" s="176" t="s">
        <v>158</v>
      </c>
      <c r="B37" s="180" t="s">
        <v>148</v>
      </c>
      <c r="C37" s="223">
        <f t="shared" ref="C37:C41" si="14">AB37</f>
        <v>0</v>
      </c>
      <c r="D37" s="221">
        <f t="shared" si="6"/>
        <v>0</v>
      </c>
      <c r="E37" s="140"/>
      <c r="F37" s="140"/>
      <c r="G37" s="179"/>
      <c r="H37" s="223"/>
      <c r="I37" s="223"/>
      <c r="J37" s="221"/>
      <c r="K37" s="221"/>
      <c r="L37" s="223"/>
      <c r="M37" s="223"/>
      <c r="N37" s="221"/>
      <c r="O37" s="221"/>
      <c r="P37" s="223"/>
      <c r="Q37" s="223"/>
      <c r="R37" s="221"/>
      <c r="S37" s="221"/>
      <c r="T37" s="223"/>
      <c r="U37" s="223"/>
      <c r="V37" s="221"/>
      <c r="W37" s="221"/>
      <c r="X37" s="223"/>
      <c r="Y37" s="223"/>
      <c r="Z37" s="139" t="s">
        <v>479</v>
      </c>
      <c r="AA37" s="139" t="s">
        <v>479</v>
      </c>
      <c r="AB37" s="221">
        <f t="shared" si="7"/>
        <v>0</v>
      </c>
      <c r="AC37" s="221">
        <f t="shared" si="8"/>
        <v>0</v>
      </c>
      <c r="AF37" s="175"/>
    </row>
    <row r="38" spans="1:32" x14ac:dyDescent="0.25">
      <c r="A38" s="176" t="s">
        <v>157</v>
      </c>
      <c r="B38" s="180" t="s">
        <v>146</v>
      </c>
      <c r="C38" s="223">
        <f t="shared" si="14"/>
        <v>0</v>
      </c>
      <c r="D38" s="221">
        <f t="shared" si="6"/>
        <v>0</v>
      </c>
      <c r="E38" s="140"/>
      <c r="F38" s="140"/>
      <c r="G38" s="179"/>
      <c r="H38" s="223"/>
      <c r="I38" s="223"/>
      <c r="J38" s="221"/>
      <c r="K38" s="221"/>
      <c r="L38" s="223"/>
      <c r="M38" s="223"/>
      <c r="N38" s="221"/>
      <c r="O38" s="221"/>
      <c r="P38" s="223"/>
      <c r="Q38" s="223"/>
      <c r="R38" s="221"/>
      <c r="S38" s="221"/>
      <c r="T38" s="223"/>
      <c r="U38" s="223"/>
      <c r="V38" s="221"/>
      <c r="W38" s="221"/>
      <c r="X38" s="223"/>
      <c r="Y38" s="223"/>
      <c r="Z38" s="139" t="s">
        <v>479</v>
      </c>
      <c r="AA38" s="139" t="s">
        <v>479</v>
      </c>
      <c r="AB38" s="221">
        <f t="shared" si="7"/>
        <v>0</v>
      </c>
      <c r="AC38" s="221">
        <f t="shared" si="8"/>
        <v>0</v>
      </c>
      <c r="AF38" s="175"/>
    </row>
    <row r="39" spans="1:32" ht="31.5" x14ac:dyDescent="0.25">
      <c r="A39" s="176" t="s">
        <v>156</v>
      </c>
      <c r="B39" s="177" t="s">
        <v>144</v>
      </c>
      <c r="C39" s="223">
        <f>AB39</f>
        <v>0</v>
      </c>
      <c r="D39" s="221">
        <f t="shared" si="6"/>
        <v>0</v>
      </c>
      <c r="E39" s="140"/>
      <c r="F39" s="140"/>
      <c r="G39" s="179"/>
      <c r="H39" s="223"/>
      <c r="I39" s="223"/>
      <c r="J39" s="221"/>
      <c r="K39" s="221"/>
      <c r="L39" s="223"/>
      <c r="M39" s="223"/>
      <c r="N39" s="221"/>
      <c r="O39" s="221"/>
      <c r="P39" s="223"/>
      <c r="Q39" s="223"/>
      <c r="R39" s="221"/>
      <c r="S39" s="221"/>
      <c r="T39" s="223"/>
      <c r="U39" s="223"/>
      <c r="V39" s="221"/>
      <c r="W39" s="221"/>
      <c r="X39" s="223"/>
      <c r="Y39" s="223"/>
      <c r="Z39" s="139" t="s">
        <v>479</v>
      </c>
      <c r="AA39" s="139" t="s">
        <v>479</v>
      </c>
      <c r="AB39" s="221">
        <f t="shared" si="7"/>
        <v>0</v>
      </c>
      <c r="AC39" s="221">
        <f t="shared" si="8"/>
        <v>0</v>
      </c>
      <c r="AF39" s="175"/>
    </row>
    <row r="40" spans="1:32" ht="31.5" x14ac:dyDescent="0.25">
      <c r="A40" s="176" t="s">
        <v>155</v>
      </c>
      <c r="B40" s="177" t="s">
        <v>142</v>
      </c>
      <c r="C40" s="223">
        <f t="shared" si="14"/>
        <v>0</v>
      </c>
      <c r="D40" s="221">
        <f t="shared" si="6"/>
        <v>0</v>
      </c>
      <c r="E40" s="140"/>
      <c r="F40" s="140"/>
      <c r="G40" s="179"/>
      <c r="H40" s="223"/>
      <c r="I40" s="223"/>
      <c r="J40" s="221"/>
      <c r="K40" s="221"/>
      <c r="L40" s="223"/>
      <c r="M40" s="223"/>
      <c r="N40" s="221"/>
      <c r="O40" s="221"/>
      <c r="P40" s="223"/>
      <c r="Q40" s="223"/>
      <c r="R40" s="221"/>
      <c r="S40" s="221"/>
      <c r="T40" s="223"/>
      <c r="U40" s="223"/>
      <c r="V40" s="221"/>
      <c r="W40" s="221"/>
      <c r="X40" s="223"/>
      <c r="Y40" s="223"/>
      <c r="Z40" s="139" t="s">
        <v>479</v>
      </c>
      <c r="AA40" s="139" t="s">
        <v>479</v>
      </c>
      <c r="AB40" s="221">
        <f t="shared" si="7"/>
        <v>0</v>
      </c>
      <c r="AC40" s="221">
        <f t="shared" si="8"/>
        <v>0</v>
      </c>
      <c r="AF40" s="175"/>
    </row>
    <row r="41" spans="1:32" x14ac:dyDescent="0.25">
      <c r="A41" s="176" t="s">
        <v>154</v>
      </c>
      <c r="B41" s="177" t="s">
        <v>140</v>
      </c>
      <c r="C41" s="223">
        <f t="shared" si="14"/>
        <v>0</v>
      </c>
      <c r="D41" s="221">
        <f t="shared" si="6"/>
        <v>0</v>
      </c>
      <c r="E41" s="140"/>
      <c r="F41" s="140"/>
      <c r="G41" s="179"/>
      <c r="H41" s="223"/>
      <c r="I41" s="223"/>
      <c r="J41" s="221"/>
      <c r="K41" s="221"/>
      <c r="L41" s="223"/>
      <c r="M41" s="223"/>
      <c r="N41" s="221"/>
      <c r="O41" s="221"/>
      <c r="P41" s="223"/>
      <c r="Q41" s="223"/>
      <c r="R41" s="221"/>
      <c r="S41" s="221"/>
      <c r="T41" s="223"/>
      <c r="U41" s="223"/>
      <c r="V41" s="221"/>
      <c r="W41" s="221"/>
      <c r="X41" s="223"/>
      <c r="Y41" s="223"/>
      <c r="Z41" s="139" t="s">
        <v>479</v>
      </c>
      <c r="AA41" s="139" t="s">
        <v>479</v>
      </c>
      <c r="AB41" s="221">
        <f t="shared" si="7"/>
        <v>0</v>
      </c>
      <c r="AC41" s="221">
        <f t="shared" si="8"/>
        <v>0</v>
      </c>
      <c r="AF41" s="175"/>
    </row>
    <row r="42" spans="1:32" x14ac:dyDescent="0.25">
      <c r="A42" s="176" t="s">
        <v>153</v>
      </c>
      <c r="B42" s="180" t="s">
        <v>564</v>
      </c>
      <c r="C42" s="223" t="s">
        <v>585</v>
      </c>
      <c r="D42" s="221">
        <f t="shared" si="6"/>
        <v>0</v>
      </c>
      <c r="E42" s="140"/>
      <c r="F42" s="140"/>
      <c r="G42" s="179"/>
      <c r="H42" s="223">
        <f>H50</f>
        <v>0</v>
      </c>
      <c r="I42" s="223"/>
      <c r="J42" s="223"/>
      <c r="K42" s="221"/>
      <c r="L42" s="223"/>
      <c r="M42" s="223"/>
      <c r="N42" s="223"/>
      <c r="O42" s="221"/>
      <c r="P42" s="223"/>
      <c r="Q42" s="223"/>
      <c r="R42" s="221"/>
      <c r="S42" s="221"/>
      <c r="T42" s="223"/>
      <c r="U42" s="223"/>
      <c r="V42" s="221"/>
      <c r="W42" s="221"/>
      <c r="X42" s="223"/>
      <c r="Y42" s="223"/>
      <c r="Z42" s="139" t="s">
        <v>479</v>
      </c>
      <c r="AA42" s="139" t="s">
        <v>479</v>
      </c>
      <c r="AB42" s="221">
        <f t="shared" si="7"/>
        <v>0</v>
      </c>
      <c r="AC42" s="221">
        <f t="shared" si="8"/>
        <v>0</v>
      </c>
      <c r="AE42" s="213"/>
      <c r="AF42" s="175"/>
    </row>
    <row r="43" spans="1:32" x14ac:dyDescent="0.25">
      <c r="A43" s="172" t="s">
        <v>60</v>
      </c>
      <c r="B43" s="173" t="s">
        <v>152</v>
      </c>
      <c r="C43" s="223"/>
      <c r="D43" s="221">
        <f t="shared" si="6"/>
        <v>0</v>
      </c>
      <c r="E43" s="140"/>
      <c r="F43" s="140"/>
      <c r="G43" s="179"/>
      <c r="H43" s="223"/>
      <c r="I43" s="223"/>
      <c r="J43" s="221"/>
      <c r="K43" s="221"/>
      <c r="L43" s="223"/>
      <c r="M43" s="223"/>
      <c r="N43" s="223"/>
      <c r="O43" s="221"/>
      <c r="P43" s="223"/>
      <c r="Q43" s="223"/>
      <c r="R43" s="221"/>
      <c r="S43" s="221"/>
      <c r="T43" s="223"/>
      <c r="U43" s="223"/>
      <c r="V43" s="221"/>
      <c r="W43" s="221"/>
      <c r="X43" s="223"/>
      <c r="Y43" s="223"/>
      <c r="Z43" s="139" t="s">
        <v>479</v>
      </c>
      <c r="AA43" s="139" t="s">
        <v>479</v>
      </c>
      <c r="AB43" s="221">
        <f t="shared" si="7"/>
        <v>0</v>
      </c>
      <c r="AC43" s="221">
        <f t="shared" si="8"/>
        <v>0</v>
      </c>
      <c r="AF43" s="175"/>
    </row>
    <row r="44" spans="1:32" x14ac:dyDescent="0.25">
      <c r="A44" s="176" t="s">
        <v>151</v>
      </c>
      <c r="B44" s="177" t="s">
        <v>150</v>
      </c>
      <c r="C44" s="223">
        <f t="shared" ref="C44:C49" si="15">AB44</f>
        <v>0</v>
      </c>
      <c r="D44" s="221">
        <f t="shared" si="6"/>
        <v>0</v>
      </c>
      <c r="E44" s="140"/>
      <c r="F44" s="140"/>
      <c r="G44" s="179"/>
      <c r="H44" s="223"/>
      <c r="I44" s="223"/>
      <c r="J44" s="221"/>
      <c r="K44" s="221"/>
      <c r="L44" s="223"/>
      <c r="M44" s="223"/>
      <c r="N44" s="223"/>
      <c r="O44" s="221"/>
      <c r="P44" s="223"/>
      <c r="Q44" s="223"/>
      <c r="R44" s="221"/>
      <c r="S44" s="221"/>
      <c r="T44" s="223"/>
      <c r="U44" s="223"/>
      <c r="V44" s="221"/>
      <c r="W44" s="221"/>
      <c r="X44" s="223"/>
      <c r="Y44" s="223"/>
      <c r="Z44" s="139" t="s">
        <v>479</v>
      </c>
      <c r="AA44" s="139" t="s">
        <v>479</v>
      </c>
      <c r="AB44" s="221">
        <f t="shared" si="7"/>
        <v>0</v>
      </c>
      <c r="AC44" s="221">
        <f t="shared" si="8"/>
        <v>0</v>
      </c>
      <c r="AF44" s="175"/>
    </row>
    <row r="45" spans="1:32" x14ac:dyDescent="0.25">
      <c r="A45" s="176" t="s">
        <v>149</v>
      </c>
      <c r="B45" s="177" t="s">
        <v>148</v>
      </c>
      <c r="C45" s="223">
        <f t="shared" si="15"/>
        <v>0</v>
      </c>
      <c r="D45" s="221">
        <f t="shared" si="6"/>
        <v>0</v>
      </c>
      <c r="E45" s="140"/>
      <c r="F45" s="140"/>
      <c r="G45" s="179"/>
      <c r="H45" s="223"/>
      <c r="I45" s="223"/>
      <c r="J45" s="221"/>
      <c r="K45" s="221"/>
      <c r="L45" s="223"/>
      <c r="M45" s="223"/>
      <c r="N45" s="223"/>
      <c r="O45" s="221"/>
      <c r="P45" s="223"/>
      <c r="Q45" s="223"/>
      <c r="R45" s="221"/>
      <c r="S45" s="221"/>
      <c r="T45" s="223"/>
      <c r="U45" s="223"/>
      <c r="V45" s="221"/>
      <c r="W45" s="221"/>
      <c r="X45" s="223"/>
      <c r="Y45" s="223"/>
      <c r="Z45" s="139" t="s">
        <v>479</v>
      </c>
      <c r="AA45" s="139" t="s">
        <v>479</v>
      </c>
      <c r="AB45" s="221">
        <f t="shared" si="7"/>
        <v>0</v>
      </c>
      <c r="AC45" s="221">
        <f t="shared" si="8"/>
        <v>0</v>
      </c>
      <c r="AF45" s="175"/>
    </row>
    <row r="46" spans="1:32" x14ac:dyDescent="0.25">
      <c r="A46" s="176" t="s">
        <v>147</v>
      </c>
      <c r="B46" s="177" t="s">
        <v>146</v>
      </c>
      <c r="C46" s="223">
        <f t="shared" si="15"/>
        <v>0</v>
      </c>
      <c r="D46" s="221">
        <f t="shared" si="6"/>
        <v>0</v>
      </c>
      <c r="E46" s="140"/>
      <c r="F46" s="140"/>
      <c r="G46" s="179"/>
      <c r="H46" s="223"/>
      <c r="I46" s="223"/>
      <c r="J46" s="221"/>
      <c r="K46" s="221"/>
      <c r="L46" s="223"/>
      <c r="M46" s="223"/>
      <c r="N46" s="223"/>
      <c r="O46" s="221"/>
      <c r="P46" s="223"/>
      <c r="Q46" s="223"/>
      <c r="R46" s="221"/>
      <c r="S46" s="221"/>
      <c r="T46" s="223"/>
      <c r="U46" s="223"/>
      <c r="V46" s="221"/>
      <c r="W46" s="221"/>
      <c r="X46" s="223"/>
      <c r="Y46" s="223"/>
      <c r="Z46" s="139" t="s">
        <v>479</v>
      </c>
      <c r="AA46" s="139" t="s">
        <v>479</v>
      </c>
      <c r="AB46" s="221">
        <f t="shared" si="7"/>
        <v>0</v>
      </c>
      <c r="AC46" s="221">
        <f t="shared" si="8"/>
        <v>0</v>
      </c>
      <c r="AF46" s="175"/>
    </row>
    <row r="47" spans="1:32" ht="31.5" x14ac:dyDescent="0.25">
      <c r="A47" s="176" t="s">
        <v>145</v>
      </c>
      <c r="B47" s="177" t="s">
        <v>144</v>
      </c>
      <c r="C47" s="223">
        <f t="shared" si="15"/>
        <v>0</v>
      </c>
      <c r="D47" s="221">
        <f t="shared" si="6"/>
        <v>0</v>
      </c>
      <c r="E47" s="140"/>
      <c r="F47" s="140"/>
      <c r="G47" s="179"/>
      <c r="H47" s="223"/>
      <c r="I47" s="223"/>
      <c r="J47" s="221"/>
      <c r="K47" s="221"/>
      <c r="L47" s="223"/>
      <c r="M47" s="223"/>
      <c r="N47" s="223"/>
      <c r="O47" s="221"/>
      <c r="P47" s="223"/>
      <c r="Q47" s="223"/>
      <c r="R47" s="221"/>
      <c r="S47" s="221"/>
      <c r="T47" s="223"/>
      <c r="U47" s="223"/>
      <c r="V47" s="221"/>
      <c r="W47" s="221"/>
      <c r="X47" s="223"/>
      <c r="Y47" s="223"/>
      <c r="Z47" s="139" t="s">
        <v>479</v>
      </c>
      <c r="AA47" s="139" t="s">
        <v>479</v>
      </c>
      <c r="AB47" s="221">
        <f t="shared" si="7"/>
        <v>0</v>
      </c>
      <c r="AC47" s="221">
        <f t="shared" si="8"/>
        <v>0</v>
      </c>
      <c r="AF47" s="175"/>
    </row>
    <row r="48" spans="1:32" ht="31.5" x14ac:dyDescent="0.25">
      <c r="A48" s="176" t="s">
        <v>143</v>
      </c>
      <c r="B48" s="177" t="s">
        <v>142</v>
      </c>
      <c r="C48" s="223">
        <f t="shared" si="15"/>
        <v>0</v>
      </c>
      <c r="D48" s="221">
        <f t="shared" si="6"/>
        <v>0</v>
      </c>
      <c r="E48" s="140"/>
      <c r="F48" s="140"/>
      <c r="G48" s="179"/>
      <c r="H48" s="223"/>
      <c r="I48" s="223"/>
      <c r="J48" s="221"/>
      <c r="K48" s="221"/>
      <c r="L48" s="223"/>
      <c r="M48" s="223"/>
      <c r="N48" s="223"/>
      <c r="O48" s="221"/>
      <c r="P48" s="223"/>
      <c r="Q48" s="223"/>
      <c r="R48" s="221"/>
      <c r="S48" s="221"/>
      <c r="T48" s="223"/>
      <c r="U48" s="223"/>
      <c r="V48" s="221"/>
      <c r="W48" s="221"/>
      <c r="X48" s="223"/>
      <c r="Y48" s="223"/>
      <c r="Z48" s="139" t="s">
        <v>479</v>
      </c>
      <c r="AA48" s="139" t="s">
        <v>479</v>
      </c>
      <c r="AB48" s="221">
        <f t="shared" si="7"/>
        <v>0</v>
      </c>
      <c r="AC48" s="221">
        <f t="shared" si="8"/>
        <v>0</v>
      </c>
      <c r="AF48" s="175"/>
    </row>
    <row r="49" spans="1:33" x14ac:dyDescent="0.25">
      <c r="A49" s="176" t="s">
        <v>141</v>
      </c>
      <c r="B49" s="177" t="s">
        <v>140</v>
      </c>
      <c r="C49" s="223">
        <f t="shared" si="15"/>
        <v>0</v>
      </c>
      <c r="D49" s="221">
        <f t="shared" si="6"/>
        <v>0</v>
      </c>
      <c r="E49" s="140"/>
      <c r="F49" s="140"/>
      <c r="G49" s="179"/>
      <c r="H49" s="223"/>
      <c r="I49" s="223"/>
      <c r="J49" s="221"/>
      <c r="K49" s="221"/>
      <c r="L49" s="223"/>
      <c r="M49" s="223"/>
      <c r="N49" s="223"/>
      <c r="O49" s="221"/>
      <c r="P49" s="223"/>
      <c r="Q49" s="223"/>
      <c r="R49" s="221"/>
      <c r="S49" s="221"/>
      <c r="T49" s="223"/>
      <c r="U49" s="223"/>
      <c r="V49" s="221"/>
      <c r="W49" s="221"/>
      <c r="X49" s="223"/>
      <c r="Y49" s="223"/>
      <c r="Z49" s="139" t="s">
        <v>479</v>
      </c>
      <c r="AA49" s="139" t="s">
        <v>479</v>
      </c>
      <c r="AB49" s="221">
        <f t="shared" si="7"/>
        <v>0</v>
      </c>
      <c r="AC49" s="221">
        <f t="shared" si="8"/>
        <v>0</v>
      </c>
      <c r="AF49" s="175"/>
    </row>
    <row r="50" spans="1:33" x14ac:dyDescent="0.25">
      <c r="A50" s="176" t="s">
        <v>139</v>
      </c>
      <c r="B50" s="180" t="s">
        <v>564</v>
      </c>
      <c r="C50" s="223">
        <f>AB50</f>
        <v>0</v>
      </c>
      <c r="D50" s="221">
        <f t="shared" si="6"/>
        <v>0</v>
      </c>
      <c r="E50" s="140"/>
      <c r="F50" s="140"/>
      <c r="G50" s="179"/>
      <c r="H50" s="223"/>
      <c r="I50" s="223"/>
      <c r="J50" s="223"/>
      <c r="K50" s="221"/>
      <c r="L50" s="223"/>
      <c r="M50" s="223"/>
      <c r="N50" s="223"/>
      <c r="O50" s="221"/>
      <c r="P50" s="223"/>
      <c r="Q50" s="223"/>
      <c r="R50" s="221"/>
      <c r="S50" s="221"/>
      <c r="T50" s="223"/>
      <c r="U50" s="223"/>
      <c r="V50" s="221"/>
      <c r="W50" s="221"/>
      <c r="X50" s="223"/>
      <c r="Y50" s="223"/>
      <c r="Z50" s="139" t="s">
        <v>479</v>
      </c>
      <c r="AA50" s="139" t="s">
        <v>479</v>
      </c>
      <c r="AB50" s="221">
        <f t="shared" si="7"/>
        <v>0</v>
      </c>
      <c r="AC50" s="221">
        <f t="shared" si="8"/>
        <v>0</v>
      </c>
      <c r="AE50" s="213"/>
      <c r="AF50" s="175"/>
    </row>
    <row r="51" spans="1:33" ht="35.25" customHeight="1" x14ac:dyDescent="0.25">
      <c r="A51" s="172" t="s">
        <v>58</v>
      </c>
      <c r="B51" s="173" t="s">
        <v>138</v>
      </c>
      <c r="C51" s="223"/>
      <c r="D51" s="221">
        <f t="shared" si="6"/>
        <v>0</v>
      </c>
      <c r="E51" s="139"/>
      <c r="F51" s="139"/>
      <c r="G51" s="179"/>
      <c r="H51" s="223"/>
      <c r="I51" s="223"/>
      <c r="J51" s="221"/>
      <c r="K51" s="221"/>
      <c r="L51" s="223"/>
      <c r="M51" s="223"/>
      <c r="N51" s="223"/>
      <c r="O51" s="221"/>
      <c r="P51" s="223"/>
      <c r="Q51" s="223"/>
      <c r="R51" s="221"/>
      <c r="S51" s="221"/>
      <c r="T51" s="223"/>
      <c r="U51" s="223"/>
      <c r="V51" s="221"/>
      <c r="W51" s="221"/>
      <c r="X51" s="223"/>
      <c r="Y51" s="223"/>
      <c r="Z51" s="139" t="s">
        <v>479</v>
      </c>
      <c r="AA51" s="139" t="s">
        <v>479</v>
      </c>
      <c r="AB51" s="221">
        <f t="shared" si="7"/>
        <v>0</v>
      </c>
      <c r="AC51" s="221">
        <f t="shared" si="8"/>
        <v>0</v>
      </c>
      <c r="AF51" s="175"/>
    </row>
    <row r="52" spans="1:33" x14ac:dyDescent="0.25">
      <c r="A52" s="176" t="s">
        <v>137</v>
      </c>
      <c r="B52" s="177" t="s">
        <v>136</v>
      </c>
      <c r="C52" s="223">
        <f>C30</f>
        <v>0</v>
      </c>
      <c r="D52" s="221">
        <f t="shared" si="6"/>
        <v>0</v>
      </c>
      <c r="E52" s="139"/>
      <c r="F52" s="139"/>
      <c r="G52" s="179"/>
      <c r="H52" s="223">
        <f>C30</f>
        <v>0</v>
      </c>
      <c r="I52" s="223"/>
      <c r="J52" s="223"/>
      <c r="K52" s="221"/>
      <c r="L52" s="223"/>
      <c r="M52" s="223"/>
      <c r="N52" s="223"/>
      <c r="O52" s="221"/>
      <c r="P52" s="223"/>
      <c r="Q52" s="223"/>
      <c r="R52" s="221"/>
      <c r="S52" s="221"/>
      <c r="T52" s="224"/>
      <c r="U52" s="223"/>
      <c r="V52" s="221"/>
      <c r="W52" s="221"/>
      <c r="X52" s="223"/>
      <c r="Y52" s="223"/>
      <c r="Z52" s="139" t="s">
        <v>479</v>
      </c>
      <c r="AA52" s="139" t="s">
        <v>479</v>
      </c>
      <c r="AB52" s="221">
        <f t="shared" si="7"/>
        <v>0</v>
      </c>
      <c r="AC52" s="221">
        <f t="shared" si="8"/>
        <v>0</v>
      </c>
      <c r="AE52" s="213"/>
      <c r="AF52" s="175"/>
    </row>
    <row r="53" spans="1:33" x14ac:dyDescent="0.25">
      <c r="A53" s="176" t="s">
        <v>135</v>
      </c>
      <c r="B53" s="177" t="s">
        <v>129</v>
      </c>
      <c r="C53" s="223">
        <f>C44</f>
        <v>0</v>
      </c>
      <c r="D53" s="221">
        <f t="shared" si="6"/>
        <v>0</v>
      </c>
      <c r="E53" s="139"/>
      <c r="F53" s="139"/>
      <c r="G53" s="140"/>
      <c r="H53" s="223"/>
      <c r="I53" s="223"/>
      <c r="J53" s="221"/>
      <c r="K53" s="221"/>
      <c r="L53" s="223"/>
      <c r="M53" s="223"/>
      <c r="N53" s="223"/>
      <c r="O53" s="221"/>
      <c r="P53" s="223"/>
      <c r="Q53" s="223"/>
      <c r="R53" s="221"/>
      <c r="S53" s="221"/>
      <c r="T53" s="223"/>
      <c r="U53" s="223"/>
      <c r="V53" s="221"/>
      <c r="W53" s="221"/>
      <c r="X53" s="223"/>
      <c r="Y53" s="223"/>
      <c r="Z53" s="139" t="s">
        <v>479</v>
      </c>
      <c r="AA53" s="139" t="s">
        <v>479</v>
      </c>
      <c r="AB53" s="221">
        <f t="shared" si="7"/>
        <v>0</v>
      </c>
      <c r="AC53" s="221">
        <f t="shared" si="8"/>
        <v>0</v>
      </c>
      <c r="AD53" s="168"/>
      <c r="AE53" s="168"/>
      <c r="AF53" s="175"/>
      <c r="AG53" s="168"/>
    </row>
    <row r="54" spans="1:33" x14ac:dyDescent="0.25">
      <c r="A54" s="176" t="s">
        <v>134</v>
      </c>
      <c r="B54" s="180" t="s">
        <v>128</v>
      </c>
      <c r="C54" s="140">
        <f>C45</f>
        <v>0</v>
      </c>
      <c r="D54" s="221">
        <f t="shared" si="6"/>
        <v>0</v>
      </c>
      <c r="E54" s="139"/>
      <c r="F54" s="139"/>
      <c r="G54" s="140"/>
      <c r="H54" s="223"/>
      <c r="I54" s="223"/>
      <c r="J54" s="221"/>
      <c r="K54" s="221"/>
      <c r="L54" s="223"/>
      <c r="M54" s="223"/>
      <c r="N54" s="223"/>
      <c r="O54" s="221"/>
      <c r="P54" s="223"/>
      <c r="Q54" s="223"/>
      <c r="R54" s="221"/>
      <c r="S54" s="221"/>
      <c r="T54" s="223"/>
      <c r="U54" s="223"/>
      <c r="V54" s="221"/>
      <c r="W54" s="221"/>
      <c r="X54" s="223"/>
      <c r="Y54" s="223"/>
      <c r="Z54" s="139" t="s">
        <v>479</v>
      </c>
      <c r="AA54" s="139" t="s">
        <v>479</v>
      </c>
      <c r="AB54" s="221">
        <f t="shared" si="7"/>
        <v>0</v>
      </c>
      <c r="AC54" s="221">
        <f t="shared" si="8"/>
        <v>0</v>
      </c>
      <c r="AF54" s="175"/>
    </row>
    <row r="55" spans="1:33" x14ac:dyDescent="0.25">
      <c r="A55" s="176" t="s">
        <v>133</v>
      </c>
      <c r="B55" s="180" t="s">
        <v>127</v>
      </c>
      <c r="C55" s="140">
        <f>C46</f>
        <v>0</v>
      </c>
      <c r="D55" s="221">
        <f t="shared" si="6"/>
        <v>0</v>
      </c>
      <c r="E55" s="139"/>
      <c r="F55" s="139"/>
      <c r="G55" s="140"/>
      <c r="H55" s="223"/>
      <c r="I55" s="223"/>
      <c r="J55" s="221"/>
      <c r="K55" s="221"/>
      <c r="L55" s="223"/>
      <c r="M55" s="223"/>
      <c r="N55" s="223"/>
      <c r="O55" s="221"/>
      <c r="P55" s="223"/>
      <c r="Q55" s="223"/>
      <c r="R55" s="221"/>
      <c r="S55" s="221"/>
      <c r="T55" s="223"/>
      <c r="U55" s="223"/>
      <c r="V55" s="221"/>
      <c r="W55" s="221"/>
      <c r="X55" s="223"/>
      <c r="Y55" s="223"/>
      <c r="Z55" s="139" t="s">
        <v>479</v>
      </c>
      <c r="AA55" s="139" t="s">
        <v>479</v>
      </c>
      <c r="AB55" s="221">
        <f t="shared" si="7"/>
        <v>0</v>
      </c>
      <c r="AC55" s="221">
        <f t="shared" si="8"/>
        <v>0</v>
      </c>
      <c r="AF55" s="175"/>
    </row>
    <row r="56" spans="1:33" x14ac:dyDescent="0.25">
      <c r="A56" s="176" t="s">
        <v>132</v>
      </c>
      <c r="B56" s="180" t="s">
        <v>126</v>
      </c>
      <c r="C56" s="140">
        <f>C47+C48+C49</f>
        <v>0</v>
      </c>
      <c r="D56" s="221">
        <f t="shared" si="6"/>
        <v>0</v>
      </c>
      <c r="E56" s="139"/>
      <c r="F56" s="139"/>
      <c r="G56" s="140"/>
      <c r="H56" s="223"/>
      <c r="I56" s="223"/>
      <c r="J56" s="221"/>
      <c r="K56" s="221"/>
      <c r="L56" s="223"/>
      <c r="M56" s="223"/>
      <c r="N56" s="223"/>
      <c r="O56" s="221"/>
      <c r="P56" s="223"/>
      <c r="Q56" s="223"/>
      <c r="R56" s="221"/>
      <c r="S56" s="221"/>
      <c r="T56" s="223"/>
      <c r="U56" s="223"/>
      <c r="V56" s="221"/>
      <c r="W56" s="221"/>
      <c r="X56" s="223"/>
      <c r="Y56" s="223"/>
      <c r="Z56" s="139" t="s">
        <v>479</v>
      </c>
      <c r="AA56" s="139" t="s">
        <v>479</v>
      </c>
      <c r="AB56" s="221">
        <f t="shared" si="7"/>
        <v>0</v>
      </c>
      <c r="AC56" s="221">
        <f t="shared" si="8"/>
        <v>0</v>
      </c>
      <c r="AF56" s="175"/>
    </row>
    <row r="57" spans="1:33" x14ac:dyDescent="0.25">
      <c r="A57" s="176" t="s">
        <v>131</v>
      </c>
      <c r="B57" s="180" t="s">
        <v>564</v>
      </c>
      <c r="C57" s="140">
        <f>C50</f>
        <v>0</v>
      </c>
      <c r="D57" s="221">
        <f t="shared" si="6"/>
        <v>0</v>
      </c>
      <c r="E57" s="139"/>
      <c r="F57" s="139"/>
      <c r="G57" s="179"/>
      <c r="H57" s="223">
        <f>H50</f>
        <v>0</v>
      </c>
      <c r="I57" s="223"/>
      <c r="J57" s="223"/>
      <c r="K57" s="221"/>
      <c r="L57" s="223"/>
      <c r="M57" s="223"/>
      <c r="N57" s="223"/>
      <c r="O57" s="221"/>
      <c r="P57" s="223"/>
      <c r="Q57" s="223"/>
      <c r="R57" s="221"/>
      <c r="S57" s="221"/>
      <c r="T57" s="223"/>
      <c r="U57" s="223"/>
      <c r="V57" s="221"/>
      <c r="W57" s="221"/>
      <c r="X57" s="223"/>
      <c r="Y57" s="223"/>
      <c r="Z57" s="139" t="s">
        <v>479</v>
      </c>
      <c r="AA57" s="139" t="s">
        <v>479</v>
      </c>
      <c r="AB57" s="221">
        <f t="shared" si="7"/>
        <v>0</v>
      </c>
      <c r="AC57" s="221">
        <f t="shared" si="8"/>
        <v>0</v>
      </c>
      <c r="AF57" s="175"/>
    </row>
    <row r="58" spans="1:33" ht="36.75" customHeight="1" x14ac:dyDescent="0.25">
      <c r="A58" s="172" t="s">
        <v>57</v>
      </c>
      <c r="B58" s="181" t="s">
        <v>228</v>
      </c>
      <c r="C58" s="140"/>
      <c r="D58" s="221">
        <f t="shared" si="6"/>
        <v>0</v>
      </c>
      <c r="E58" s="139"/>
      <c r="F58" s="139"/>
      <c r="G58" s="179"/>
      <c r="H58" s="223"/>
      <c r="I58" s="223"/>
      <c r="J58" s="221"/>
      <c r="K58" s="221"/>
      <c r="L58" s="223"/>
      <c r="M58" s="223"/>
      <c r="N58" s="221"/>
      <c r="O58" s="221"/>
      <c r="P58" s="223"/>
      <c r="Q58" s="223"/>
      <c r="R58" s="221"/>
      <c r="S58" s="221"/>
      <c r="T58" s="223"/>
      <c r="U58" s="223"/>
      <c r="V58" s="221"/>
      <c r="W58" s="221"/>
      <c r="X58" s="223"/>
      <c r="Y58" s="223"/>
      <c r="Z58" s="139" t="s">
        <v>479</v>
      </c>
      <c r="AA58" s="139" t="s">
        <v>479</v>
      </c>
      <c r="AB58" s="221">
        <f t="shared" si="7"/>
        <v>0</v>
      </c>
      <c r="AC58" s="221">
        <f t="shared" si="8"/>
        <v>0</v>
      </c>
    </row>
    <row r="59" spans="1:33" x14ac:dyDescent="0.25">
      <c r="A59" s="172" t="s">
        <v>55</v>
      </c>
      <c r="B59" s="173" t="s">
        <v>130</v>
      </c>
      <c r="C59" s="140"/>
      <c r="D59" s="221">
        <f t="shared" si="6"/>
        <v>0</v>
      </c>
      <c r="E59" s="140"/>
      <c r="F59" s="140"/>
      <c r="G59" s="179"/>
      <c r="H59" s="223"/>
      <c r="I59" s="223"/>
      <c r="J59" s="221"/>
      <c r="K59" s="221"/>
      <c r="L59" s="223"/>
      <c r="M59" s="223"/>
      <c r="N59" s="221"/>
      <c r="O59" s="221"/>
      <c r="P59" s="223"/>
      <c r="Q59" s="223"/>
      <c r="R59" s="221"/>
      <c r="S59" s="221"/>
      <c r="T59" s="223"/>
      <c r="U59" s="223"/>
      <c r="V59" s="221"/>
      <c r="W59" s="221"/>
      <c r="X59" s="223"/>
      <c r="Y59" s="223"/>
      <c r="Z59" s="139" t="s">
        <v>479</v>
      </c>
      <c r="AA59" s="139" t="s">
        <v>479</v>
      </c>
      <c r="AB59" s="221">
        <f t="shared" si="7"/>
        <v>0</v>
      </c>
      <c r="AC59" s="221">
        <f t="shared" si="8"/>
        <v>0</v>
      </c>
    </row>
    <row r="60" spans="1:33" x14ac:dyDescent="0.25">
      <c r="A60" s="176" t="s">
        <v>222</v>
      </c>
      <c r="B60" s="182" t="s">
        <v>150</v>
      </c>
      <c r="C60" s="140">
        <f>AB60</f>
        <v>0</v>
      </c>
      <c r="D60" s="221">
        <f t="shared" si="6"/>
        <v>0</v>
      </c>
      <c r="E60" s="140"/>
      <c r="F60" s="140"/>
      <c r="G60" s="179"/>
      <c r="H60" s="223"/>
      <c r="I60" s="223"/>
      <c r="J60" s="221"/>
      <c r="K60" s="221"/>
      <c r="L60" s="223"/>
      <c r="M60" s="223"/>
      <c r="N60" s="221"/>
      <c r="O60" s="221"/>
      <c r="P60" s="223"/>
      <c r="Q60" s="223"/>
      <c r="R60" s="221"/>
      <c r="S60" s="221"/>
      <c r="T60" s="223"/>
      <c r="U60" s="223"/>
      <c r="V60" s="221"/>
      <c r="W60" s="221"/>
      <c r="X60" s="223"/>
      <c r="Y60" s="223"/>
      <c r="Z60" s="139" t="s">
        <v>479</v>
      </c>
      <c r="AA60" s="139" t="s">
        <v>479</v>
      </c>
      <c r="AB60" s="221">
        <f t="shared" si="7"/>
        <v>0</v>
      </c>
      <c r="AC60" s="221">
        <f t="shared" si="8"/>
        <v>0</v>
      </c>
    </row>
    <row r="61" spans="1:33" x14ac:dyDescent="0.25">
      <c r="A61" s="176" t="s">
        <v>223</v>
      </c>
      <c r="B61" s="182" t="s">
        <v>148</v>
      </c>
      <c r="C61" s="140">
        <f t="shared" ref="C61:C64" si="16">AB61</f>
        <v>0</v>
      </c>
      <c r="D61" s="221">
        <f t="shared" si="6"/>
        <v>0</v>
      </c>
      <c r="E61" s="140"/>
      <c r="F61" s="140"/>
      <c r="G61" s="179"/>
      <c r="H61" s="223"/>
      <c r="I61" s="223"/>
      <c r="J61" s="221"/>
      <c r="K61" s="221"/>
      <c r="L61" s="223"/>
      <c r="M61" s="223"/>
      <c r="N61" s="221"/>
      <c r="O61" s="221"/>
      <c r="P61" s="223"/>
      <c r="Q61" s="223"/>
      <c r="R61" s="221"/>
      <c r="S61" s="221"/>
      <c r="T61" s="223"/>
      <c r="U61" s="223"/>
      <c r="V61" s="221"/>
      <c r="W61" s="221"/>
      <c r="X61" s="223"/>
      <c r="Y61" s="223"/>
      <c r="Z61" s="139" t="s">
        <v>479</v>
      </c>
      <c r="AA61" s="139" t="s">
        <v>479</v>
      </c>
      <c r="AB61" s="221">
        <f t="shared" si="7"/>
        <v>0</v>
      </c>
      <c r="AC61" s="221">
        <f t="shared" si="8"/>
        <v>0</v>
      </c>
    </row>
    <row r="62" spans="1:33" x14ac:dyDescent="0.25">
      <c r="A62" s="176" t="s">
        <v>224</v>
      </c>
      <c r="B62" s="182" t="s">
        <v>146</v>
      </c>
      <c r="C62" s="140">
        <f t="shared" si="16"/>
        <v>0</v>
      </c>
      <c r="D62" s="221">
        <f t="shared" si="6"/>
        <v>0</v>
      </c>
      <c r="E62" s="140"/>
      <c r="F62" s="140"/>
      <c r="G62" s="179"/>
      <c r="H62" s="140"/>
      <c r="I62" s="140"/>
      <c r="J62" s="139"/>
      <c r="K62" s="139"/>
      <c r="L62" s="140"/>
      <c r="M62" s="140"/>
      <c r="N62" s="139"/>
      <c r="O62" s="139"/>
      <c r="P62" s="140"/>
      <c r="Q62" s="140"/>
      <c r="R62" s="139"/>
      <c r="S62" s="139"/>
      <c r="T62" s="140"/>
      <c r="U62" s="140"/>
      <c r="V62" s="139"/>
      <c r="W62" s="139"/>
      <c r="X62" s="140"/>
      <c r="Y62" s="140"/>
      <c r="Z62" s="139" t="s">
        <v>479</v>
      </c>
      <c r="AA62" s="139" t="s">
        <v>479</v>
      </c>
      <c r="AB62" s="139">
        <f t="shared" si="7"/>
        <v>0</v>
      </c>
      <c r="AC62" s="139">
        <f t="shared" si="8"/>
        <v>0</v>
      </c>
    </row>
    <row r="63" spans="1:33" x14ac:dyDescent="0.25">
      <c r="A63" s="176" t="s">
        <v>225</v>
      </c>
      <c r="B63" s="182" t="s">
        <v>227</v>
      </c>
      <c r="C63" s="140">
        <f t="shared" si="16"/>
        <v>0</v>
      </c>
      <c r="D63" s="221">
        <f t="shared" si="6"/>
        <v>0</v>
      </c>
      <c r="E63" s="140"/>
      <c r="F63" s="140"/>
      <c r="G63" s="179"/>
      <c r="H63" s="140"/>
      <c r="I63" s="140"/>
      <c r="J63" s="139"/>
      <c r="K63" s="139"/>
      <c r="L63" s="140"/>
      <c r="M63" s="140"/>
      <c r="N63" s="139"/>
      <c r="O63" s="139"/>
      <c r="P63" s="140"/>
      <c r="Q63" s="140"/>
      <c r="R63" s="139"/>
      <c r="S63" s="139"/>
      <c r="T63" s="140"/>
      <c r="U63" s="140"/>
      <c r="V63" s="139"/>
      <c r="W63" s="139"/>
      <c r="X63" s="140"/>
      <c r="Y63" s="140"/>
      <c r="Z63" s="139" t="s">
        <v>479</v>
      </c>
      <c r="AA63" s="139" t="s">
        <v>479</v>
      </c>
      <c r="AB63" s="139">
        <f t="shared" si="7"/>
        <v>0</v>
      </c>
      <c r="AC63" s="139">
        <f t="shared" si="8"/>
        <v>0</v>
      </c>
    </row>
    <row r="64" spans="1:33" ht="18.75" x14ac:dyDescent="0.25">
      <c r="A64" s="176" t="s">
        <v>226</v>
      </c>
      <c r="B64" s="183" t="s">
        <v>563</v>
      </c>
      <c r="C64" s="140">
        <f t="shared" si="16"/>
        <v>0</v>
      </c>
      <c r="D64" s="221">
        <f t="shared" si="6"/>
        <v>0</v>
      </c>
      <c r="E64" s="103"/>
      <c r="F64" s="103"/>
      <c r="G64" s="177"/>
      <c r="H64" s="103"/>
      <c r="I64" s="103"/>
      <c r="J64" s="139"/>
      <c r="K64" s="139"/>
      <c r="L64" s="103"/>
      <c r="M64" s="103"/>
      <c r="N64" s="139"/>
      <c r="O64" s="139"/>
      <c r="P64" s="103"/>
      <c r="Q64" s="103"/>
      <c r="R64" s="139"/>
      <c r="S64" s="139"/>
      <c r="T64" s="103"/>
      <c r="U64" s="103"/>
      <c r="V64" s="139"/>
      <c r="W64" s="139"/>
      <c r="X64" s="103"/>
      <c r="Y64" s="140"/>
      <c r="Z64" s="139" t="s">
        <v>479</v>
      </c>
      <c r="AA64" s="139" t="s">
        <v>479</v>
      </c>
      <c r="AB64" s="139">
        <f t="shared" si="7"/>
        <v>0</v>
      </c>
      <c r="AC64" s="139">
        <f t="shared" si="8"/>
        <v>0</v>
      </c>
    </row>
    <row r="65" spans="1:28" x14ac:dyDescent="0.25">
      <c r="A65" s="184"/>
      <c r="B65" s="189"/>
      <c r="C65" s="189"/>
      <c r="D65" s="189"/>
      <c r="E65" s="189"/>
      <c r="F65" s="189"/>
      <c r="G65" s="189"/>
    </row>
    <row r="66" spans="1:28" ht="54" customHeight="1" x14ac:dyDescent="0.25">
      <c r="B66" s="185"/>
      <c r="C66" s="185"/>
      <c r="D66" s="212"/>
      <c r="E66" s="185"/>
      <c r="F66" s="185"/>
      <c r="G66" s="185"/>
      <c r="H66" s="185"/>
      <c r="I66" s="185"/>
      <c r="J66" s="185"/>
      <c r="K66" s="185"/>
      <c r="L66" s="190"/>
      <c r="M66" s="185"/>
      <c r="N66" s="190"/>
      <c r="O66" s="185"/>
      <c r="P66" s="185"/>
      <c r="Q66" s="185"/>
      <c r="R66" s="185"/>
      <c r="S66" s="185"/>
      <c r="T66" s="185"/>
      <c r="U66" s="185"/>
      <c r="V66" s="185"/>
      <c r="W66" s="185"/>
      <c r="X66" s="185"/>
      <c r="Y66" s="185"/>
      <c r="Z66" s="185"/>
      <c r="AA66" s="185"/>
      <c r="AB66" s="185"/>
    </row>
    <row r="68" spans="1:28" ht="50.25" customHeight="1" x14ac:dyDescent="0.25">
      <c r="B68" s="185"/>
      <c r="C68" s="185"/>
      <c r="D68" s="185"/>
      <c r="E68" s="185"/>
      <c r="F68" s="185"/>
      <c r="G68" s="185"/>
    </row>
    <row r="70" spans="1:28" ht="36.75" customHeight="1" x14ac:dyDescent="0.25">
      <c r="B70" s="185"/>
      <c r="C70" s="185"/>
      <c r="D70" s="185"/>
      <c r="E70" s="185"/>
      <c r="F70" s="185"/>
      <c r="G70" s="185"/>
    </row>
    <row r="72" spans="1:28" ht="51" customHeight="1" x14ac:dyDescent="0.25">
      <c r="B72" s="358"/>
      <c r="C72" s="358"/>
      <c r="D72" s="358"/>
      <c r="E72" s="358"/>
      <c r="F72" s="358"/>
      <c r="G72" s="358"/>
    </row>
    <row r="73" spans="1:28" ht="32.25" customHeight="1" x14ac:dyDescent="0.25">
      <c r="B73" s="358"/>
      <c r="C73" s="358"/>
      <c r="D73" s="358"/>
      <c r="E73" s="358"/>
      <c r="F73" s="358"/>
      <c r="G73" s="358"/>
    </row>
    <row r="74" spans="1:28" ht="51.75" customHeight="1" x14ac:dyDescent="0.25">
      <c r="B74" s="358"/>
      <c r="C74" s="358"/>
      <c r="D74" s="358"/>
      <c r="E74" s="358"/>
      <c r="F74" s="358"/>
      <c r="G74" s="358"/>
    </row>
    <row r="75" spans="1:28" ht="21.75" customHeight="1" x14ac:dyDescent="0.25">
      <c r="B75" s="359"/>
      <c r="C75" s="359"/>
      <c r="D75" s="359"/>
      <c r="E75" s="359"/>
      <c r="F75" s="359"/>
      <c r="G75" s="359"/>
    </row>
    <row r="76" spans="1:28" ht="23.25" customHeight="1" x14ac:dyDescent="0.25"/>
    <row r="77" spans="1:28" ht="18.75" customHeight="1" x14ac:dyDescent="0.25">
      <c r="B77" s="360"/>
      <c r="C77" s="360"/>
      <c r="D77" s="360"/>
      <c r="E77" s="360"/>
      <c r="F77" s="360"/>
      <c r="G77" s="360"/>
    </row>
  </sheetData>
  <mergeCells count="36">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 ref="A4:AC4"/>
    <mergeCell ref="A6:AC6"/>
    <mergeCell ref="A8:AC8"/>
    <mergeCell ref="A9:AC9"/>
    <mergeCell ref="A11:AC11"/>
    <mergeCell ref="A18:AC18"/>
    <mergeCell ref="AB20:AC21"/>
    <mergeCell ref="P20:S20"/>
    <mergeCell ref="P21:Q21"/>
    <mergeCell ref="R21:S21"/>
    <mergeCell ref="T20:W20"/>
    <mergeCell ref="T21:U21"/>
    <mergeCell ref="V21:W21"/>
    <mergeCell ref="X21:Y21"/>
    <mergeCell ref="Z21:AA21"/>
    <mergeCell ref="B74:G74"/>
    <mergeCell ref="B75:G75"/>
    <mergeCell ref="B77:G77"/>
    <mergeCell ref="B72:G72"/>
    <mergeCell ref="B73:G73"/>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9" customFormat="1" ht="18.75" x14ac:dyDescent="0.25">
      <c r="AV1" s="21" t="s">
        <v>67</v>
      </c>
    </row>
    <row r="2" spans="1:48" s="129" customFormat="1" ht="18.75" x14ac:dyDescent="0.3">
      <c r="AV2" s="11" t="s">
        <v>9</v>
      </c>
    </row>
    <row r="3" spans="1:48" s="129" customFormat="1" ht="18.75" x14ac:dyDescent="0.3">
      <c r="AV3" s="11" t="s">
        <v>66</v>
      </c>
    </row>
    <row r="4" spans="1:48" s="129" customFormat="1" ht="18.75" x14ac:dyDescent="0.3">
      <c r="AV4" s="11"/>
    </row>
    <row r="5" spans="1:48" s="129" customFormat="1" ht="18.75" customHeight="1" x14ac:dyDescent="0.25">
      <c r="A5" s="230" t="str">
        <f>'3.3 паспорт описание'!A5:C5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s="129" customFormat="1" ht="18.75" x14ac:dyDescent="0.3">
      <c r="AV6" s="11"/>
    </row>
    <row r="7" spans="1:48" s="129" customFormat="1" ht="18.75" x14ac:dyDescent="0.25">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s="129" customFormat="1"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s="129" customFormat="1" ht="18.75" x14ac:dyDescent="0.25">
      <c r="A9" s="233" t="str">
        <f>'1. паспорт местоположение'!A9:C9</f>
        <v>Общество с ограниченной ответственностью "Электротеплосеть"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s="129" customFormat="1"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s="129" customFormat="1"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s="129" customFormat="1" ht="18.75" x14ac:dyDescent="0.25">
      <c r="A12" s="234" t="str">
        <f>'6.1. Паспорт сетевой график'!A12:L12</f>
        <v>P_ets_004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s="129" customFormat="1"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s="129" customFormat="1"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s="129" customFormat="1" ht="18.75" x14ac:dyDescent="0.25">
      <c r="A15" s="233" t="str">
        <f>'6.1. Паспорт сетевой график'!A15:L15</f>
        <v>Реконструкция ВЛ-0,4 кВ от ТП 10/0,4 кВ № П0109 п. Потьма, ул. Октябрьская. протяженностью  0,8 км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s="129" customFormat="1"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s="129" customFormat="1"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451</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51</v>
      </c>
      <c r="B22" s="373" t="s">
        <v>23</v>
      </c>
      <c r="C22" s="370" t="s">
        <v>50</v>
      </c>
      <c r="D22" s="370" t="s">
        <v>49</v>
      </c>
      <c r="E22" s="376" t="s">
        <v>462</v>
      </c>
      <c r="F22" s="377"/>
      <c r="G22" s="377"/>
      <c r="H22" s="377"/>
      <c r="I22" s="377"/>
      <c r="J22" s="377"/>
      <c r="K22" s="377"/>
      <c r="L22" s="378"/>
      <c r="M22" s="370" t="s">
        <v>48</v>
      </c>
      <c r="N22" s="370" t="s">
        <v>47</v>
      </c>
      <c r="O22" s="370" t="s">
        <v>46</v>
      </c>
      <c r="P22" s="379" t="s">
        <v>236</v>
      </c>
      <c r="Q22" s="379" t="s">
        <v>45</v>
      </c>
      <c r="R22" s="379" t="s">
        <v>44</v>
      </c>
      <c r="S22" s="379" t="s">
        <v>43</v>
      </c>
      <c r="T22" s="379"/>
      <c r="U22" s="380" t="s">
        <v>42</v>
      </c>
      <c r="V22" s="380" t="s">
        <v>41</v>
      </c>
      <c r="W22" s="379" t="s">
        <v>40</v>
      </c>
      <c r="X22" s="379" t="s">
        <v>39</v>
      </c>
      <c r="Y22" s="379" t="s">
        <v>38</v>
      </c>
      <c r="Z22" s="391" t="s">
        <v>37</v>
      </c>
      <c r="AA22" s="379" t="s">
        <v>36</v>
      </c>
      <c r="AB22" s="379" t="s">
        <v>35</v>
      </c>
      <c r="AC22" s="379" t="s">
        <v>34</v>
      </c>
      <c r="AD22" s="379" t="s">
        <v>33</v>
      </c>
      <c r="AE22" s="379" t="s">
        <v>32</v>
      </c>
      <c r="AF22" s="379" t="s">
        <v>31</v>
      </c>
      <c r="AG22" s="379"/>
      <c r="AH22" s="379"/>
      <c r="AI22" s="379"/>
      <c r="AJ22" s="379"/>
      <c r="AK22" s="379"/>
      <c r="AL22" s="379" t="s">
        <v>30</v>
      </c>
      <c r="AM22" s="379"/>
      <c r="AN22" s="379"/>
      <c r="AO22" s="379"/>
      <c r="AP22" s="379" t="s">
        <v>29</v>
      </c>
      <c r="AQ22" s="379"/>
      <c r="AR22" s="379" t="s">
        <v>28</v>
      </c>
      <c r="AS22" s="379" t="s">
        <v>27</v>
      </c>
      <c r="AT22" s="379" t="s">
        <v>26</v>
      </c>
      <c r="AU22" s="379" t="s">
        <v>25</v>
      </c>
      <c r="AV22" s="379" t="s">
        <v>24</v>
      </c>
    </row>
    <row r="23" spans="1:48" ht="64.5" customHeight="1" x14ac:dyDescent="0.25">
      <c r="A23" s="371"/>
      <c r="B23" s="374"/>
      <c r="C23" s="371"/>
      <c r="D23" s="371"/>
      <c r="E23" s="383" t="s">
        <v>22</v>
      </c>
      <c r="F23" s="385" t="s">
        <v>129</v>
      </c>
      <c r="G23" s="385" t="s">
        <v>128</v>
      </c>
      <c r="H23" s="385" t="s">
        <v>127</v>
      </c>
      <c r="I23" s="389" t="s">
        <v>374</v>
      </c>
      <c r="J23" s="389" t="s">
        <v>375</v>
      </c>
      <c r="K23" s="389" t="s">
        <v>376</v>
      </c>
      <c r="L23" s="385" t="s">
        <v>78</v>
      </c>
      <c r="M23" s="371"/>
      <c r="N23" s="371"/>
      <c r="O23" s="371"/>
      <c r="P23" s="379"/>
      <c r="Q23" s="379"/>
      <c r="R23" s="379"/>
      <c r="S23" s="387" t="s">
        <v>1</v>
      </c>
      <c r="T23" s="387" t="s">
        <v>10</v>
      </c>
      <c r="U23" s="380"/>
      <c r="V23" s="380"/>
      <c r="W23" s="379"/>
      <c r="X23" s="379"/>
      <c r="Y23" s="379"/>
      <c r="Z23" s="379"/>
      <c r="AA23" s="379"/>
      <c r="AB23" s="379"/>
      <c r="AC23" s="379"/>
      <c r="AD23" s="379"/>
      <c r="AE23" s="379"/>
      <c r="AF23" s="379" t="s">
        <v>21</v>
      </c>
      <c r="AG23" s="379"/>
      <c r="AH23" s="379" t="s">
        <v>20</v>
      </c>
      <c r="AI23" s="379"/>
      <c r="AJ23" s="370" t="s">
        <v>19</v>
      </c>
      <c r="AK23" s="370" t="s">
        <v>18</v>
      </c>
      <c r="AL23" s="370" t="s">
        <v>17</v>
      </c>
      <c r="AM23" s="370" t="s">
        <v>16</v>
      </c>
      <c r="AN23" s="370" t="s">
        <v>15</v>
      </c>
      <c r="AO23" s="370" t="s">
        <v>14</v>
      </c>
      <c r="AP23" s="370" t="s">
        <v>13</v>
      </c>
      <c r="AQ23" s="381" t="s">
        <v>10</v>
      </c>
      <c r="AR23" s="379"/>
      <c r="AS23" s="379"/>
      <c r="AT23" s="379"/>
      <c r="AU23" s="379"/>
      <c r="AV23" s="379"/>
    </row>
    <row r="24" spans="1:48" ht="96.75" customHeight="1" x14ac:dyDescent="0.25">
      <c r="A24" s="372"/>
      <c r="B24" s="375"/>
      <c r="C24" s="372"/>
      <c r="D24" s="372"/>
      <c r="E24" s="384"/>
      <c r="F24" s="386"/>
      <c r="G24" s="386"/>
      <c r="H24" s="386"/>
      <c r="I24" s="390"/>
      <c r="J24" s="390"/>
      <c r="K24" s="390"/>
      <c r="L24" s="386"/>
      <c r="M24" s="372"/>
      <c r="N24" s="372"/>
      <c r="O24" s="372"/>
      <c r="P24" s="379"/>
      <c r="Q24" s="379"/>
      <c r="R24" s="379"/>
      <c r="S24" s="388"/>
      <c r="T24" s="388"/>
      <c r="U24" s="380"/>
      <c r="V24" s="380"/>
      <c r="W24" s="379"/>
      <c r="X24" s="379"/>
      <c r="Y24" s="379"/>
      <c r="Z24" s="379"/>
      <c r="AA24" s="379"/>
      <c r="AB24" s="379"/>
      <c r="AC24" s="379"/>
      <c r="AD24" s="379"/>
      <c r="AE24" s="379"/>
      <c r="AF24" s="79" t="s">
        <v>12</v>
      </c>
      <c r="AG24" s="79" t="s">
        <v>11</v>
      </c>
      <c r="AH24" s="80" t="s">
        <v>1</v>
      </c>
      <c r="AI24" s="80" t="s">
        <v>10</v>
      </c>
      <c r="AJ24" s="372"/>
      <c r="AK24" s="372"/>
      <c r="AL24" s="372"/>
      <c r="AM24" s="372"/>
      <c r="AN24" s="372"/>
      <c r="AO24" s="372"/>
      <c r="AP24" s="372"/>
      <c r="AQ24" s="382"/>
      <c r="AR24" s="379"/>
      <c r="AS24" s="379"/>
      <c r="AT24" s="379"/>
      <c r="AU24" s="379"/>
      <c r="AV24" s="379"/>
    </row>
    <row r="25" spans="1:48" s="149" customFormat="1" ht="15.75" x14ac:dyDescent="0.25">
      <c r="A25" s="150">
        <v>1</v>
      </c>
      <c r="B25" s="150">
        <f>A25+1</f>
        <v>2</v>
      </c>
      <c r="C25" s="150">
        <f t="shared" ref="C25:AV25" si="0">B25+1</f>
        <v>3</v>
      </c>
      <c r="D25" s="150">
        <f t="shared" si="0"/>
        <v>4</v>
      </c>
      <c r="E25" s="150">
        <f t="shared" si="0"/>
        <v>5</v>
      </c>
      <c r="F25" s="150">
        <f t="shared" si="0"/>
        <v>6</v>
      </c>
      <c r="G25" s="150">
        <f t="shared" si="0"/>
        <v>7</v>
      </c>
      <c r="H25" s="150">
        <f t="shared" si="0"/>
        <v>8</v>
      </c>
      <c r="I25" s="150">
        <f t="shared" si="0"/>
        <v>9</v>
      </c>
      <c r="J25" s="150">
        <f t="shared" si="0"/>
        <v>10</v>
      </c>
      <c r="K25" s="150">
        <f t="shared" si="0"/>
        <v>11</v>
      </c>
      <c r="L25" s="150">
        <f t="shared" si="0"/>
        <v>12</v>
      </c>
      <c r="M25" s="150">
        <f t="shared" si="0"/>
        <v>13</v>
      </c>
      <c r="N25" s="150">
        <f t="shared" si="0"/>
        <v>14</v>
      </c>
      <c r="O25" s="150">
        <f t="shared" si="0"/>
        <v>15</v>
      </c>
      <c r="P25" s="150">
        <f t="shared" si="0"/>
        <v>16</v>
      </c>
      <c r="Q25" s="150">
        <f t="shared" si="0"/>
        <v>17</v>
      </c>
      <c r="R25" s="150">
        <f t="shared" si="0"/>
        <v>18</v>
      </c>
      <c r="S25" s="150">
        <f t="shared" si="0"/>
        <v>19</v>
      </c>
      <c r="T25" s="150">
        <f t="shared" si="0"/>
        <v>20</v>
      </c>
      <c r="U25" s="150">
        <f t="shared" si="0"/>
        <v>21</v>
      </c>
      <c r="V25" s="150">
        <f t="shared" si="0"/>
        <v>22</v>
      </c>
      <c r="W25" s="150">
        <f t="shared" si="0"/>
        <v>23</v>
      </c>
      <c r="X25" s="150">
        <f t="shared" si="0"/>
        <v>24</v>
      </c>
      <c r="Y25" s="150">
        <f t="shared" si="0"/>
        <v>25</v>
      </c>
      <c r="Z25" s="150">
        <f t="shared" si="0"/>
        <v>26</v>
      </c>
      <c r="AA25" s="150">
        <f t="shared" si="0"/>
        <v>27</v>
      </c>
      <c r="AB25" s="150">
        <f t="shared" si="0"/>
        <v>28</v>
      </c>
      <c r="AC25" s="150">
        <f t="shared" si="0"/>
        <v>29</v>
      </c>
      <c r="AD25" s="150">
        <f t="shared" si="0"/>
        <v>30</v>
      </c>
      <c r="AE25" s="150">
        <f t="shared" si="0"/>
        <v>31</v>
      </c>
      <c r="AF25" s="150">
        <f t="shared" si="0"/>
        <v>32</v>
      </c>
      <c r="AG25" s="150">
        <f t="shared" si="0"/>
        <v>33</v>
      </c>
      <c r="AH25" s="150">
        <f t="shared" si="0"/>
        <v>34</v>
      </c>
      <c r="AI25" s="150">
        <f t="shared" si="0"/>
        <v>35</v>
      </c>
      <c r="AJ25" s="150">
        <f t="shared" si="0"/>
        <v>36</v>
      </c>
      <c r="AK25" s="150">
        <f t="shared" si="0"/>
        <v>37</v>
      </c>
      <c r="AL25" s="150">
        <f t="shared" si="0"/>
        <v>38</v>
      </c>
      <c r="AM25" s="150">
        <f t="shared" si="0"/>
        <v>39</v>
      </c>
      <c r="AN25" s="150">
        <f t="shared" si="0"/>
        <v>40</v>
      </c>
      <c r="AO25" s="150">
        <f t="shared" si="0"/>
        <v>41</v>
      </c>
      <c r="AP25" s="150">
        <f t="shared" si="0"/>
        <v>42</v>
      </c>
      <c r="AQ25" s="150">
        <f t="shared" si="0"/>
        <v>43</v>
      </c>
      <c r="AR25" s="150">
        <f t="shared" si="0"/>
        <v>44</v>
      </c>
      <c r="AS25" s="150">
        <f t="shared" si="0"/>
        <v>45</v>
      </c>
      <c r="AT25" s="150">
        <f t="shared" si="0"/>
        <v>46</v>
      </c>
      <c r="AU25" s="150">
        <f t="shared" si="0"/>
        <v>47</v>
      </c>
      <c r="AV25" s="150">
        <f t="shared" si="0"/>
        <v>48</v>
      </c>
    </row>
    <row r="26" spans="1:48" s="149" customFormat="1" ht="93" customHeight="1" x14ac:dyDescent="0.25">
      <c r="A26" s="219" t="s">
        <v>479</v>
      </c>
      <c r="B26" s="219" t="s">
        <v>479</v>
      </c>
      <c r="C26" s="219" t="s">
        <v>479</v>
      </c>
      <c r="D26" s="219" t="s">
        <v>479</v>
      </c>
      <c r="E26" s="219" t="s">
        <v>479</v>
      </c>
      <c r="F26" s="219" t="s">
        <v>479</v>
      </c>
      <c r="G26" s="219" t="s">
        <v>479</v>
      </c>
      <c r="H26" s="219" t="s">
        <v>479</v>
      </c>
      <c r="I26" s="219" t="s">
        <v>479</v>
      </c>
      <c r="J26" s="219" t="s">
        <v>479</v>
      </c>
      <c r="K26" s="219" t="s">
        <v>479</v>
      </c>
      <c r="L26" s="219" t="s">
        <v>479</v>
      </c>
      <c r="M26" s="219" t="s">
        <v>479</v>
      </c>
      <c r="N26" s="219" t="s">
        <v>479</v>
      </c>
      <c r="O26" s="219" t="s">
        <v>479</v>
      </c>
      <c r="P26" s="219" t="s">
        <v>479</v>
      </c>
      <c r="Q26" s="219" t="s">
        <v>479</v>
      </c>
      <c r="R26" s="219" t="s">
        <v>479</v>
      </c>
      <c r="S26" s="219" t="s">
        <v>479</v>
      </c>
      <c r="T26" s="219" t="s">
        <v>479</v>
      </c>
      <c r="U26" s="219" t="s">
        <v>479</v>
      </c>
      <c r="V26" s="219" t="s">
        <v>479</v>
      </c>
      <c r="W26" s="219" t="s">
        <v>479</v>
      </c>
      <c r="X26" s="219" t="s">
        <v>479</v>
      </c>
      <c r="Y26" s="219" t="s">
        <v>479</v>
      </c>
      <c r="Z26" s="219" t="s">
        <v>479</v>
      </c>
      <c r="AA26" s="219" t="s">
        <v>479</v>
      </c>
      <c r="AB26" s="219" t="s">
        <v>479</v>
      </c>
      <c r="AC26" s="219" t="s">
        <v>479</v>
      </c>
      <c r="AD26" s="219" t="s">
        <v>479</v>
      </c>
      <c r="AE26" s="219" t="s">
        <v>479</v>
      </c>
      <c r="AF26" s="219" t="s">
        <v>479</v>
      </c>
      <c r="AG26" s="219" t="s">
        <v>479</v>
      </c>
      <c r="AH26" s="219" t="s">
        <v>479</v>
      </c>
      <c r="AI26" s="219" t="s">
        <v>479</v>
      </c>
      <c r="AJ26" s="219" t="s">
        <v>479</v>
      </c>
      <c r="AK26" s="219" t="s">
        <v>479</v>
      </c>
      <c r="AL26" s="219" t="s">
        <v>479</v>
      </c>
      <c r="AM26" s="219" t="s">
        <v>479</v>
      </c>
      <c r="AN26" s="219" t="s">
        <v>479</v>
      </c>
      <c r="AO26" s="219" t="s">
        <v>479</v>
      </c>
      <c r="AP26" s="219" t="s">
        <v>479</v>
      </c>
      <c r="AQ26" s="219" t="s">
        <v>479</v>
      </c>
      <c r="AR26" s="219" t="s">
        <v>479</v>
      </c>
      <c r="AS26" s="219" t="s">
        <v>479</v>
      </c>
      <c r="AT26" s="219" t="s">
        <v>479</v>
      </c>
      <c r="AU26" s="219" t="s">
        <v>479</v>
      </c>
      <c r="AV26" s="219" t="s">
        <v>479</v>
      </c>
    </row>
    <row r="27" spans="1:48" x14ac:dyDescent="0.25">
      <c r="AD27" s="144" t="e">
        <f>AD26-'8. Общие сведения'!B33*1000</f>
        <v>#VALUE!</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1" zoomScale="85" zoomScaleNormal="90" zoomScaleSheetLayoutView="85" workbookViewId="0">
      <selection activeCell="B32" sqref="B32"/>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4" t="str">
        <f>'3.3 паспорт описание'!A5:C5</f>
        <v>Год раскрытия информации: 2025 год</v>
      </c>
      <c r="B5" s="394"/>
      <c r="C5" s="37"/>
      <c r="D5" s="37"/>
      <c r="E5" s="37"/>
      <c r="F5" s="37"/>
      <c r="G5" s="37"/>
      <c r="H5" s="37"/>
    </row>
    <row r="6" spans="1:8" ht="18.75" x14ac:dyDescent="0.3">
      <c r="A6" s="81"/>
      <c r="B6" s="81"/>
      <c r="C6" s="81"/>
      <c r="D6" s="81"/>
      <c r="E6" s="81"/>
      <c r="F6" s="81"/>
      <c r="G6" s="81"/>
      <c r="H6" s="81"/>
    </row>
    <row r="7" spans="1:8" ht="18.75" x14ac:dyDescent="0.25">
      <c r="A7" s="234" t="s">
        <v>8</v>
      </c>
      <c r="B7" s="234"/>
      <c r="C7" s="9"/>
      <c r="D7" s="9"/>
      <c r="E7" s="9"/>
      <c r="F7" s="9"/>
      <c r="G7" s="9"/>
      <c r="H7" s="9"/>
    </row>
    <row r="8" spans="1:8" ht="18.75" x14ac:dyDescent="0.25">
      <c r="A8" s="117"/>
      <c r="B8" s="117"/>
      <c r="C8" s="9"/>
      <c r="D8" s="9"/>
      <c r="E8" s="9"/>
      <c r="F8" s="9"/>
      <c r="G8" s="9"/>
      <c r="H8" s="9"/>
    </row>
    <row r="9" spans="1:8" ht="18.75" x14ac:dyDescent="0.25">
      <c r="A9" s="233" t="str">
        <f>'1. паспорт местоположение'!A9:C9</f>
        <v>Общество с ограниченной ответственностью "Электротеплосеть"</v>
      </c>
      <c r="B9" s="233"/>
      <c r="C9" s="6"/>
      <c r="D9" s="6"/>
      <c r="E9" s="6"/>
      <c r="F9" s="6"/>
      <c r="G9" s="6"/>
      <c r="H9" s="6"/>
    </row>
    <row r="10" spans="1:8" x14ac:dyDescent="0.25">
      <c r="A10" s="231" t="s">
        <v>7</v>
      </c>
      <c r="B10" s="231"/>
      <c r="C10" s="4"/>
      <c r="D10" s="4"/>
      <c r="E10" s="4"/>
      <c r="F10" s="4"/>
      <c r="G10" s="4"/>
      <c r="H10" s="4"/>
    </row>
    <row r="11" spans="1:8" ht="18.75" x14ac:dyDescent="0.25">
      <c r="A11" s="117"/>
      <c r="B11" s="117"/>
      <c r="C11" s="9"/>
      <c r="D11" s="9"/>
      <c r="E11" s="9"/>
      <c r="F11" s="9"/>
      <c r="G11" s="9"/>
      <c r="H11" s="9"/>
    </row>
    <row r="12" spans="1:8" ht="30.75" customHeight="1" x14ac:dyDescent="0.25">
      <c r="A12" s="234" t="str">
        <f>'6.1. Паспорт сетевой график'!A12:L12</f>
        <v>P_ets_004</v>
      </c>
      <c r="B12" s="234"/>
      <c r="C12" s="6"/>
      <c r="D12" s="6"/>
      <c r="E12" s="6"/>
      <c r="F12" s="6"/>
      <c r="G12" s="6"/>
      <c r="H12" s="6"/>
    </row>
    <row r="13" spans="1:8" x14ac:dyDescent="0.25">
      <c r="A13" s="231" t="s">
        <v>6</v>
      </c>
      <c r="B13" s="231"/>
      <c r="C13" s="4"/>
      <c r="D13" s="4"/>
      <c r="E13" s="4"/>
      <c r="F13" s="4"/>
      <c r="G13" s="4"/>
      <c r="H13" s="4"/>
    </row>
    <row r="14" spans="1:8" ht="18.75" x14ac:dyDescent="0.25">
      <c r="A14" s="128"/>
      <c r="B14" s="128"/>
      <c r="C14" s="8"/>
      <c r="D14" s="8"/>
      <c r="E14" s="8"/>
      <c r="F14" s="8"/>
      <c r="G14" s="8"/>
      <c r="H14" s="8"/>
    </row>
    <row r="15" spans="1:8" ht="45" customHeight="1" x14ac:dyDescent="0.25">
      <c r="A15" s="232" t="str">
        <f>'6.1. Паспорт сетевой график'!A15:L15</f>
        <v>Реконструкция ВЛ-0,4 кВ от ТП 10/0,4 кВ № П0109 п. Потьма, ул. Октябрьская. протяженностью  0,8 км</v>
      </c>
      <c r="B15" s="232"/>
      <c r="C15" s="6"/>
      <c r="D15" s="6"/>
      <c r="E15" s="6"/>
      <c r="F15" s="6"/>
      <c r="G15" s="6"/>
      <c r="H15" s="6"/>
    </row>
    <row r="16" spans="1:8" x14ac:dyDescent="0.25">
      <c r="A16" s="231" t="s">
        <v>5</v>
      </c>
      <c r="B16" s="231"/>
      <c r="C16" s="4"/>
      <c r="D16" s="4"/>
      <c r="E16" s="4"/>
      <c r="F16" s="4"/>
      <c r="G16" s="4"/>
      <c r="H16" s="4"/>
    </row>
    <row r="17" spans="1:4" x14ac:dyDescent="0.25">
      <c r="B17" s="69"/>
    </row>
    <row r="18" spans="1:4" ht="33.75" customHeight="1" x14ac:dyDescent="0.25">
      <c r="A18" s="392" t="s">
        <v>452</v>
      </c>
      <c r="B18" s="393"/>
    </row>
    <row r="19" spans="1:4" x14ac:dyDescent="0.25">
      <c r="B19" s="24"/>
    </row>
    <row r="20" spans="1:4" ht="16.5" thickBot="1" x14ac:dyDescent="0.3">
      <c r="B20" s="70"/>
    </row>
    <row r="21" spans="1:4" ht="51" customHeight="1" thickBot="1" x14ac:dyDescent="0.3">
      <c r="A21" s="87" t="s">
        <v>324</v>
      </c>
      <c r="B21" s="133" t="str">
        <f>A15</f>
        <v>Реконструкция ВЛ-0,4 кВ от ТП 10/0,4 кВ № П0109 п. Потьма, ул. Октябрьская. протяженностью  0,8 км</v>
      </c>
    </row>
    <row r="22" spans="1:4" ht="46.5" customHeight="1" thickBot="1" x14ac:dyDescent="0.3">
      <c r="A22" s="87" t="s">
        <v>325</v>
      </c>
      <c r="B22" s="133" t="str">
        <f>'1. паспорт местоположение'!C27</f>
        <v>Зубово-Полянский муниципальный район</v>
      </c>
    </row>
    <row r="23" spans="1:4" ht="16.5" thickBot="1" x14ac:dyDescent="0.3">
      <c r="A23" s="87" t="s">
        <v>310</v>
      </c>
      <c r="B23" s="134" t="s">
        <v>477</v>
      </c>
    </row>
    <row r="24" spans="1:4" ht="16.5" thickBot="1" x14ac:dyDescent="0.3">
      <c r="A24" s="87" t="s">
        <v>326</v>
      </c>
      <c r="B24" s="134" t="s">
        <v>479</v>
      </c>
    </row>
    <row r="25" spans="1:4" ht="16.5" thickBot="1" x14ac:dyDescent="0.3">
      <c r="A25" s="88" t="s">
        <v>327</v>
      </c>
      <c r="B25" s="133">
        <v>2025</v>
      </c>
    </row>
    <row r="26" spans="1:4" ht="16.5" thickBot="1" x14ac:dyDescent="0.3">
      <c r="A26" s="89" t="s">
        <v>328</v>
      </c>
      <c r="B26" s="145" t="str">
        <f>'3.3 паспорт описание'!C30</f>
        <v>П</v>
      </c>
    </row>
    <row r="27" spans="1:4" ht="29.25" thickBot="1" x14ac:dyDescent="0.3">
      <c r="A27" s="194" t="s">
        <v>329</v>
      </c>
      <c r="B27" s="135">
        <f>'6.2. Паспорт фин осв ввод'!C24</f>
        <v>0</v>
      </c>
      <c r="D27" s="154"/>
    </row>
    <row r="28" spans="1:4" ht="16.5" thickBot="1" x14ac:dyDescent="0.3">
      <c r="A28" s="142" t="s">
        <v>330</v>
      </c>
      <c r="B28" s="135" t="s">
        <v>587</v>
      </c>
    </row>
    <row r="29" spans="1:4" ht="29.25" thickBot="1" x14ac:dyDescent="0.3">
      <c r="A29" s="195" t="s">
        <v>331</v>
      </c>
      <c r="B29" s="142" t="s">
        <v>479</v>
      </c>
    </row>
    <row r="30" spans="1:4" ht="29.25" thickBot="1" x14ac:dyDescent="0.3">
      <c r="A30" s="195" t="s">
        <v>332</v>
      </c>
      <c r="B30" s="142" t="s">
        <v>479</v>
      </c>
      <c r="C30" s="154"/>
    </row>
    <row r="31" spans="1:4" ht="16.5" thickBot="1" x14ac:dyDescent="0.3">
      <c r="A31" s="142" t="s">
        <v>333</v>
      </c>
      <c r="B31" s="142" t="s">
        <v>479</v>
      </c>
    </row>
    <row r="32" spans="1:4" ht="29.25" thickBot="1" x14ac:dyDescent="0.3">
      <c r="A32" s="195" t="s">
        <v>334</v>
      </c>
      <c r="B32" s="142" t="s">
        <v>479</v>
      </c>
    </row>
    <row r="33" spans="1:2" ht="16.5" thickBot="1" x14ac:dyDescent="0.3">
      <c r="A33" s="142" t="s">
        <v>335</v>
      </c>
      <c r="B33" s="142" t="s">
        <v>479</v>
      </c>
    </row>
    <row r="34" spans="1:2" ht="16.5" thickBot="1" x14ac:dyDescent="0.3">
      <c r="A34" s="142" t="s">
        <v>336</v>
      </c>
      <c r="B34" s="142" t="s">
        <v>479</v>
      </c>
    </row>
    <row r="35" spans="1:2" ht="16.5" thickBot="1" x14ac:dyDescent="0.3">
      <c r="A35" s="142" t="s">
        <v>337</v>
      </c>
      <c r="B35" s="132" t="str">
        <f>B33</f>
        <v>нд</v>
      </c>
    </row>
    <row r="36" spans="1:2" ht="16.5" thickBot="1" x14ac:dyDescent="0.3">
      <c r="A36" s="142" t="s">
        <v>338</v>
      </c>
      <c r="B36" s="132" t="str">
        <f>B35</f>
        <v>нд</v>
      </c>
    </row>
    <row r="37" spans="1:2" ht="29.25" thickBot="1" x14ac:dyDescent="0.3">
      <c r="A37" s="195" t="s">
        <v>339</v>
      </c>
      <c r="B37" s="142" t="s">
        <v>479</v>
      </c>
    </row>
    <row r="38" spans="1:2" ht="16.5" thickBot="1" x14ac:dyDescent="0.3">
      <c r="A38" s="142" t="s">
        <v>335</v>
      </c>
      <c r="B38" s="142" t="s">
        <v>479</v>
      </c>
    </row>
    <row r="39" spans="1:2" ht="16.5" thickBot="1" x14ac:dyDescent="0.3">
      <c r="A39" s="142" t="s">
        <v>336</v>
      </c>
      <c r="B39" s="142" t="s">
        <v>479</v>
      </c>
    </row>
    <row r="40" spans="1:2" ht="16.5" thickBot="1" x14ac:dyDescent="0.3">
      <c r="A40" s="142" t="s">
        <v>337</v>
      </c>
      <c r="B40" s="142" t="s">
        <v>479</v>
      </c>
    </row>
    <row r="41" spans="1:2" ht="16.5" thickBot="1" x14ac:dyDescent="0.3">
      <c r="A41" s="142" t="s">
        <v>338</v>
      </c>
      <c r="B41" s="142" t="s">
        <v>479</v>
      </c>
    </row>
    <row r="42" spans="1:2" ht="29.25" thickBot="1" x14ac:dyDescent="0.3">
      <c r="A42" s="195" t="s">
        <v>340</v>
      </c>
      <c r="B42" s="142" t="s">
        <v>479</v>
      </c>
    </row>
    <row r="43" spans="1:2" ht="16.5" thickBot="1" x14ac:dyDescent="0.3">
      <c r="A43" s="142" t="s">
        <v>335</v>
      </c>
      <c r="B43" s="142" t="s">
        <v>479</v>
      </c>
    </row>
    <row r="44" spans="1:2" ht="16.5" thickBot="1" x14ac:dyDescent="0.3">
      <c r="A44" s="142" t="s">
        <v>336</v>
      </c>
      <c r="B44" s="142" t="s">
        <v>479</v>
      </c>
    </row>
    <row r="45" spans="1:2" ht="16.5" thickBot="1" x14ac:dyDescent="0.3">
      <c r="A45" s="142" t="s">
        <v>337</v>
      </c>
      <c r="B45" s="142" t="s">
        <v>479</v>
      </c>
    </row>
    <row r="46" spans="1:2" ht="16.5" thickBot="1" x14ac:dyDescent="0.3">
      <c r="A46" s="142" t="s">
        <v>338</v>
      </c>
      <c r="B46" s="142" t="s">
        <v>479</v>
      </c>
    </row>
    <row r="47" spans="1:2" ht="29.25" thickBot="1" x14ac:dyDescent="0.3">
      <c r="A47" s="196" t="s">
        <v>341</v>
      </c>
      <c r="B47" s="142" t="s">
        <v>479</v>
      </c>
    </row>
    <row r="48" spans="1:2" ht="16.5" thickBot="1" x14ac:dyDescent="0.3">
      <c r="A48" s="197" t="s">
        <v>333</v>
      </c>
      <c r="B48" s="201" t="s">
        <v>479</v>
      </c>
    </row>
    <row r="49" spans="1:4" ht="16.5" thickBot="1" x14ac:dyDescent="0.3">
      <c r="A49" s="197" t="s">
        <v>342</v>
      </c>
      <c r="B49" s="201" t="s">
        <v>479</v>
      </c>
    </row>
    <row r="50" spans="1:4" ht="16.5" thickBot="1" x14ac:dyDescent="0.3">
      <c r="A50" s="197" t="s">
        <v>343</v>
      </c>
      <c r="B50" s="201" t="s">
        <v>479</v>
      </c>
    </row>
    <row r="51" spans="1:4" ht="16.5" thickBot="1" x14ac:dyDescent="0.3">
      <c r="A51" s="197" t="s">
        <v>344</v>
      </c>
      <c r="B51" s="201" t="s">
        <v>479</v>
      </c>
    </row>
    <row r="52" spans="1:4" ht="16.5" thickBot="1" x14ac:dyDescent="0.3">
      <c r="A52" s="88" t="s">
        <v>345</v>
      </c>
      <c r="B52" s="202" t="e">
        <f>B53/B27</f>
        <v>#DIV/0!</v>
      </c>
    </row>
    <row r="53" spans="1:4" ht="16.5" thickBot="1" x14ac:dyDescent="0.3">
      <c r="A53" s="88" t="s">
        <v>346</v>
      </c>
      <c r="B53" s="203">
        <f>'6.2. Паспорт фин осв ввод'!D24-'6.2. Паспорт фин осв ввод'!F24</f>
        <v>2.11643E-2</v>
      </c>
      <c r="D53" s="154"/>
    </row>
    <row r="54" spans="1:4" ht="16.5" thickBot="1" x14ac:dyDescent="0.3">
      <c r="A54" s="88" t="s">
        <v>347</v>
      </c>
      <c r="B54" s="202">
        <f>B55/'6.2. Паспорт фин осв ввод'!D30</f>
        <v>1</v>
      </c>
      <c r="D54" s="154"/>
    </row>
    <row r="55" spans="1:4" ht="16.5" thickBot="1" x14ac:dyDescent="0.3">
      <c r="A55" s="89" t="s">
        <v>348</v>
      </c>
      <c r="B55" s="203">
        <f>'6.2. Паспорт фин осв ввод'!D30-'6.2. Паспорт фин осв ввод'!F30</f>
        <v>1.8731689999999999E-2</v>
      </c>
      <c r="D55" s="154"/>
    </row>
    <row r="56" spans="1:4" x14ac:dyDescent="0.25">
      <c r="A56" s="196" t="s">
        <v>349</v>
      </c>
      <c r="B56" s="197" t="s">
        <v>479</v>
      </c>
    </row>
    <row r="57" spans="1:4" x14ac:dyDescent="0.25">
      <c r="A57" s="198" t="s">
        <v>350</v>
      </c>
      <c r="B57" s="198" t="s">
        <v>588</v>
      </c>
    </row>
    <row r="58" spans="1:4" x14ac:dyDescent="0.25">
      <c r="A58" s="198" t="s">
        <v>351</v>
      </c>
      <c r="B58" s="198" t="str">
        <f>B32</f>
        <v>нд</v>
      </c>
    </row>
    <row r="59" spans="1:4" x14ac:dyDescent="0.25">
      <c r="A59" s="198" t="s">
        <v>352</v>
      </c>
      <c r="B59" s="198" t="s">
        <v>479</v>
      </c>
    </row>
    <row r="60" spans="1:4" x14ac:dyDescent="0.25">
      <c r="A60" s="198" t="s">
        <v>353</v>
      </c>
      <c r="B60" s="198" t="s">
        <v>479</v>
      </c>
    </row>
    <row r="61" spans="1:4" ht="16.5" thickBot="1" x14ac:dyDescent="0.3">
      <c r="A61" s="199" t="s">
        <v>354</v>
      </c>
      <c r="B61" s="199" t="s">
        <v>479</v>
      </c>
    </row>
    <row r="62" spans="1:4" ht="30.75" thickBot="1" x14ac:dyDescent="0.3">
      <c r="A62" s="197" t="s">
        <v>355</v>
      </c>
      <c r="B62" s="146" t="s">
        <v>479</v>
      </c>
    </row>
    <row r="63" spans="1:4" ht="29.25" thickBot="1" x14ac:dyDescent="0.3">
      <c r="A63" s="88" t="s">
        <v>356</v>
      </c>
      <c r="B63" s="146" t="s">
        <v>479</v>
      </c>
    </row>
    <row r="64" spans="1:4" ht="16.5" thickBot="1" x14ac:dyDescent="0.3">
      <c r="A64" s="197" t="s">
        <v>333</v>
      </c>
      <c r="B64" s="143" t="s">
        <v>479</v>
      </c>
    </row>
    <row r="65" spans="1:2" ht="16.5" thickBot="1" x14ac:dyDescent="0.3">
      <c r="A65" s="197" t="s">
        <v>357</v>
      </c>
      <c r="B65" s="146" t="s">
        <v>479</v>
      </c>
    </row>
    <row r="66" spans="1:2" ht="16.5" thickBot="1" x14ac:dyDescent="0.3">
      <c r="A66" s="197" t="s">
        <v>358</v>
      </c>
      <c r="B66" s="143" t="s">
        <v>479</v>
      </c>
    </row>
    <row r="67" spans="1:2" ht="16.5" thickBot="1" x14ac:dyDescent="0.3">
      <c r="A67" s="71" t="s">
        <v>359</v>
      </c>
      <c r="B67" s="204" t="str">
        <f>'3.3 паспорт описание'!C24</f>
        <v>ВЛ 0,38 кВ тип СИП 3х50+1х70 0,8 км и стойки типа ж/б 10 шт</v>
      </c>
    </row>
    <row r="68" spans="1:2" ht="16.5" thickBot="1" x14ac:dyDescent="0.3">
      <c r="A68" s="88" t="s">
        <v>360</v>
      </c>
      <c r="B68" s="205" t="s">
        <v>479</v>
      </c>
    </row>
    <row r="69" spans="1:2" x14ac:dyDescent="0.25">
      <c r="A69" s="198" t="s">
        <v>361</v>
      </c>
      <c r="B69" s="206" t="str">
        <f>'6.1. Паспорт сетевой график'!H43</f>
        <v>нд</v>
      </c>
    </row>
    <row r="70" spans="1:2" x14ac:dyDescent="0.25">
      <c r="A70" s="198" t="s">
        <v>362</v>
      </c>
      <c r="B70" s="207" t="s">
        <v>479</v>
      </c>
    </row>
    <row r="71" spans="1:2" ht="16.5" thickBot="1" x14ac:dyDescent="0.3">
      <c r="A71" s="198" t="s">
        <v>363</v>
      </c>
      <c r="B71" s="208" t="s">
        <v>479</v>
      </c>
    </row>
    <row r="72" spans="1:2" ht="29.25" thickBot="1" x14ac:dyDescent="0.3">
      <c r="A72" s="72" t="s">
        <v>364</v>
      </c>
      <c r="B72" s="143" t="s">
        <v>481</v>
      </c>
    </row>
    <row r="73" spans="1:2" ht="28.5" x14ac:dyDescent="0.25">
      <c r="A73" s="196" t="s">
        <v>365</v>
      </c>
      <c r="B73" s="151"/>
    </row>
    <row r="74" spans="1:2" x14ac:dyDescent="0.25">
      <c r="A74" s="198" t="s">
        <v>366</v>
      </c>
      <c r="B74" s="152" t="s">
        <v>479</v>
      </c>
    </row>
    <row r="75" spans="1:2" x14ac:dyDescent="0.25">
      <c r="A75" s="198" t="s">
        <v>367</v>
      </c>
      <c r="B75" s="152" t="s">
        <v>479</v>
      </c>
    </row>
    <row r="76" spans="1:2" x14ac:dyDescent="0.25">
      <c r="A76" s="198" t="s">
        <v>368</v>
      </c>
      <c r="B76" s="152" t="s">
        <v>479</v>
      </c>
    </row>
    <row r="77" spans="1:2" x14ac:dyDescent="0.25">
      <c r="A77" s="198" t="s">
        <v>369</v>
      </c>
      <c r="B77" s="152" t="s">
        <v>479</v>
      </c>
    </row>
    <row r="78" spans="1:2" ht="16.5" thickBot="1" x14ac:dyDescent="0.3">
      <c r="A78" s="200" t="s">
        <v>370</v>
      </c>
      <c r="B78" s="153" t="s">
        <v>479</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2025-08-14T11:27:09Z</dcterms:modified>
</cp:coreProperties>
</file>